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5\"/>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l="1"/>
  <c r="A6" i="13"/>
  <c r="A5" i="16" l="1"/>
  <c r="A15" i="19"/>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<sst xmlns="http://schemas.openxmlformats.org/spreadsheetml/2006/main" count="1035" uniqueCount="564">
  <si>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</si>
  <si>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</si>
  <si>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</si>
  <si>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</si>
  <si>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</si>
  <si>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</si>
  <si>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</si>
  <si>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</si>
  <si>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</si>
  <si>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</si>
  <si>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</si>
  <si>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</si>
  <si>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</si>
  <si>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</si>
  <si>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</si>
  <si>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</si>
  <si>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</si>
  <si>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</si>
  <si>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</si>
  <si>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</si>
  <si>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</si>
  <si>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</si>
  <si>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</si>
  <si>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</si>
  <si>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</si>
  <si>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</si>
  <si>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</si>
  <si>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</si>
  <si>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</si>
  <si>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</si>
  <si>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</si>
  <si>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</si>
  <si>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</si>
  <si>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</si>
  <si>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</si>
  <si>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</si>
  <si>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</si>
  <si>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</si>
  <si>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</si>
  <si>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</si>
  <si>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</si>
  <si>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</si>
  <si>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</si>
  <si>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</si>
  <si>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</si>
  <si>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</si>
  <si>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</si>
  <si>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</si>
  <si>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</si>
  <si>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</si>
  <si>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</si>
  <si>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</si>
  <si>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</si>
  <si>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</si>
  <si>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</si>
  <si>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</si>
  <si>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</si>
  <si>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</si>
  <si>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</si>
  <si>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</si>
  <si>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</si>
  <si>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</si>
  <si>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</si>
  <si>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</si>
  <si>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</si>
  <si>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</si>
  <si>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</si>
  <si>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</si>
  <si>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</si>
  <si>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</si>
  <si>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</si>
  <si>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</si>
  <si>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</si>
  <si>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</si>
  <si>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</si>
  <si>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</si>
  <si>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</si>
  <si>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</si>
  <si>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</si>
  <si>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</si>
  <si>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</si>
  <si>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</si>
  <si>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</si>
  <si>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</si>
  <si>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</si>
  <si>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</si>
  <si>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</si>
  <si>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</si>
  <si>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</si>
  <si>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</si>
  <si>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</si>
  <si>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</si>
  <si>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</si>
  <si>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</si>
  <si>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</si>
  <si>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</si>
  <si>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</si>
  <si>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</si>
  <si>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</si>
  <si>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</si>
  <si>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</si>
  <si>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</si>
  <si>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</si>
  <si>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</si>
  <si>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</si>
  <si>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</si>
  <si>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</si>
  <si>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</si>
  <si>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</si>
  <si>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</si>
  <si>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</si>
  <si>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</si>
  <si>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</si>
  <si>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</si>
  <si>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</si>
  <si>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</si>
  <si>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</si>
  <si>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</si>
  <si>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</si>
  <si>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</si>
  <si>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</si>
  <si>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</si>
  <si>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</si>
  <si>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</si>
  <si>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</si>
  <si>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</si>
  <si>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</si>
  <si>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</si>
  <si>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</si>
  <si>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</si>
  <si>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</si>
  <si>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</si>
  <si>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</si>
  <si>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</si>
  <si>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</si>
  <si>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</si>
  <si>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</si>
  <si>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</si>
  <si>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</si>
  <si>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</si>
  <si>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</si>
  <si>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</si>
  <si>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</si>
  <si>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</si>
  <si>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</si>
  <si>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</si>
  <si>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</si>
  <si>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</si>
  <si>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</si>
  <si>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</si>
  <si>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</si>
  <si>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</si>
  <si>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</si>
  <si>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</si>
  <si>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</si>
  <si>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</si>
  <si>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</si>
  <si>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</si>
  <si>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</si>
  <si>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</si>
  <si>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</si>
  <si>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</si>
  <si>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</si>
  <si>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</si>
  <si>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</si>
  <si>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</si>
  <si>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</si>
  <si>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</si>
  <si>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</si>
  <si>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</si>
  <si>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</si>
  <si>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</si>
  <si>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</si>
  <si>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</si>
  <si>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</si>
  <si>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</si>
  <si>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</si>
  <si>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</si>
  <si>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</si>
  <si>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</si>
  <si>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</si>
  <si>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</si>
  <si>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</si>
  <si>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</si>
  <si>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</si>
  <si>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</si>
  <si>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</si>
  <si>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</si>
  <si>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</si>
  <si>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</si>
  <si>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</si>
  <si>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</si>
  <si>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</si>
  <si>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</si>
  <si>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</si>
  <si>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</si>
  <si>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</si>
  <si>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</si>
  <si>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</si>
  <si>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</si>
  <si>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</si>
  <si>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</si>
  <si>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</si>
  <si>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</si>
  <si>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</si>
  <si>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</si>
  <si>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</si>
  <si>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</si>
  <si>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</si>
  <si>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</si>
  <si>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</si>
  <si>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</si>
  <si>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</si>
  <si>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</si>
  <si>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</si>
  <si>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</si>
  <si>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</si>
  <si>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</si>
  <si>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</si>
  <si>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</si>
  <si>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</si>
  <si>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</si>
  <si>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</si>
  <si>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</si>
  <si>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</si>
  <si>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</si>
  <si>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</si>
  <si>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</si>
  <si>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</si>
  <si>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</si>
  <si>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</si>
  <si>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</si>
  <si>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</si>
  <si>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</si>
  <si>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</si>
  <si>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</si>
  <si>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</si>
  <si>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</si>
  <si>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</si>
  <si>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</si>
  <si>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</si>
  <si>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</si>
  <si>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</si>
  <si>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</si>
  <si>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</si>
  <si>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</si>
  <si>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</si>
  <si>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</si>
  <si>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</si>
  <si>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</si>
  <si>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</si>
  <si>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</si>
  <si>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</si>
  <si>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</si>
  <si>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</si>
  <si>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</si>
  <si>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</si>
  <si>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</si>
  <si>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</si>
  <si>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</si>
  <si>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</si>
  <si>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</si>
  <si>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</si>
  <si>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</si>
  <si>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</si>
  <si>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</si>
  <si>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</si>
  <si>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</si>
  <si>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</si>
  <si>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</si>
  <si>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</si>
  <si>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</si>
  <si>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</si>
  <si>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</si>
  <si>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</si>
  <si>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</si>
  <si>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</si>
  <si>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</si>
  <si>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</si>
  <si>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</si>
  <si>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</si>
  <si>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</si>
  <si>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</si>
  <si>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</si>
  <si>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</si>
  <si>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</si>
  <si>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</si>
  <si>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</si>
  <si>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</si>
  <si>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</si>
  <si>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</si>
  <si>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</si>
  <si>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</si>
  <si>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</si>
  <si>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</si>
  <si>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</si>
  <si>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</si>
  <si>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</si>
  <si>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</si>
  <si>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</si>
  <si>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</si>
  <si>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</si>
  <si>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</si>
  <si>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</si>
  <si>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</si>
  <si>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</si>
  <si>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</si>
  <si>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</si>
  <si>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</si>
  <si>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</si>
  <si>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</si>
  <si>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</si>
  <si>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</si>
  <si>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</si>
  <si>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</si>
  <si>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</si>
  <si>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</si>
  <si>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</si>
  <si>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</si>
  <si>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</si>
  <si>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</si>
  <si>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</si>
  <si>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</si>
  <si>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</si>
  <si>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</si>
  <si>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</si>
  <si>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</si>
  <si>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</si>
  <si>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</si>
  <si>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</si>
  <si>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</si>
  <si>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</si>
  <si>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</si>
  <si>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</si>
  <si>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</si>
  <si>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</si>
  <si>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</si>
  <si>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</si>
  <si>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</si>
  <si>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</si>
  <si>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</si>
  <si>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</si>
  <si>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</si>
  <si>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</si>
  <si>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</si>
  <si>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</si>
  <si>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</si>
  <si>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</si>
  <si>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</si>
  <si>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</si>
  <si>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</si>
  <si>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</si>
  <si>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</si>
  <si>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</si>
  <si>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</si>
  <si>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</si>
  <si>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</si>
  <si>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</si>
  <si>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</si>
  <si>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</si>
  <si>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</si>
  <si>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</si>
  <si>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</si>
  <si>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</si>
  <si>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</si>
  <si>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</si>
  <si>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</si>
  <si>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</si>
  <si>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</si>
  <si>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</si>
  <si>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</si>
  <si>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</si>
  <si>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</si>
  <si>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</si>
  <si>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</si>
  <si>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</si>
  <si>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</si>
  <si>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</si>
  <si>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</si>
  <si>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</si>
  <si>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</si>
  <si>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</si>
  <si>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</si>
  <si>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</si>
  <si>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</si>
  <si>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</si>
  <si>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</si>
  <si>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</si>
  <si>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</si>
  <si>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</si>
  <si>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</si>
  <si>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</si>
  <si>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</si>
  <si>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</si>
  <si>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</si>
  <si>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</si>
  <si>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</si>
  <si>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</si>
  <si>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</si>
  <si>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</si>
  <si>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</si>
  <si>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</si>
  <si>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</si>
  <si>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</si>
  <si>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</si>
  <si>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</si>
  <si>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</si>
  <si>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</si>
  <si>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</si>
  <si>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</si>
  <si>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</si>
  <si>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</si>
  <si>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</si>
  <si>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</si>
  <si>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</si>
  <si>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</si>
  <si>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</si>
  <si>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</si>
  <si>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</si>
  <si>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</si>
  <si>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</si>
  <si>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</si>
  <si>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</si>
  <si>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</si>
  <si>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</si>
  <si>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</si>
  <si>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</si>
  <si>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</si>
  <si>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</si>
  <si>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</si>
  <si>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</si>
  <si>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</si>
  <si>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</si>
  <si>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</si>
  <si>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</si>
  <si>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</si>
  <si>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</si>
  <si>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</si>
  <si>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</si>
  <si>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</si>
  <si>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</si>
  <si>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</si>
  <si>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</si>
  <si>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</si>
  <si>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</si>
  <si>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</si>
  <si>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</si>
  <si>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</si>
  <si>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</si>
  <si>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</si>
  <si>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</si>
  <si>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</si>
  <si>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</si>
  <si>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</si>
  <si>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</si>
  <si>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</si>
  <si>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</si>
  <si>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</si>
  <si>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</si>
  <si>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</si>
  <si>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</si>
  <si>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</si>
  <si>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</si>
  <si>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</si>
  <si>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</si>
  <si>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</si>
  <si>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</si>
  <si>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</si>
  <si>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</si>
  <si>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</si>
  <si>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</si>
  <si>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</si>
  <si>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</si>
  <si>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</si>
  <si>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</si>
  <si>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</si>
  <si>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</si>
  <si>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</si>
  <si>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</si>
  <si>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</si>
  <si>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</si>
  <si>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</si>
  <si>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</si>
  <si>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</si>
  <si>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</si>
  <si>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</si>
  <si>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</si>
  <si>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</si>
  <si>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</si>
  <si>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</si>
  <si>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</si>
  <si>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</si>
  <si>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</si>
  <si>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</si>
  <si>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</si>
  <si>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</si>
  <si>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</si>
  <si>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</si>
  <si>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</si>
  <si>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</si>
  <si>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</si>
  <si>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</si>
  <si>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</si>
  <si>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</si>
  <si>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</si>
  <si>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</si>
  <si>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</si>
  <si>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</si>
  <si>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</si>
  <si>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</si>
  <si>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</si>
  <si>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</si>
  <si>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</si>
  <si>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</si>
  <si>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Предложение по корректировке плана)</t>
  </si>
  <si>
    <t>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</si>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</sst>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49" fontId="62" fillId="0" borderId="1" xfId="0"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9" fillId="0" borderId="0" xfId="50" applyFont="1" applyFill="1" applyBorder="1" applyAlignment="1">
      <alignment horizontal="center" vertical="center"/>
    </xf>
    <xf numFmtId="0" fontId="66" fillId="0" borderId="23" xfId="50" applyFont="1" applyFill="1" applyBorder="1" applyAlignment="1">
      <alignment horizontal="center"/>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7" xfId="50" applyFont="1" applyFill="1" applyBorder="1" applyAlignment="1">
      <alignment horizontal="center" vertical="center"/>
    </xf>
    <xf numFmtId="0" fontId="69" fillId="0" borderId="0" xfId="50" applyFont="1" applyFill="1" applyAlignme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42" fillId="0" borderId="0" xfId="52" applyFont="1" applyFill="1" applyAlignment="1"/>
    <xf numFmtId="0" fontId="11" fillId="0" borderId="1" xfId="2" applyFont="1" applyFill="1" applyBorder="1" applyAlignment="1">
      <alignment horizontal="center"/>
    </xf>
    <xf numFmtId="0" fontId="11" fillId="0" borderId="1" xfId="2" applyFont="1" applyFill="1" applyBorder="1"/>
    <xf numFmtId="0" fontId="42" fillId="0" borderId="1" xfId="2" applyFont="1" applyFill="1" applyBorder="1" applyAlignment="1">
      <alignment horizontal="center"/>
    </xf>
    <xf numFmtId="0" fontId="42" fillId="0" borderId="1" xfId="2" applyFont="1" applyFill="1" applyBorder="1" applyAlignment="1">
      <alignment wrapText="1"/>
    </xf>
    <xf numFmtId="0" fontId="42" fillId="0" borderId="1" xfId="2" applyFont="1" applyFill="1" applyBorder="1"/>
    <xf numFmtId="0" fontId="11" fillId="0" borderId="1" xfId="2" applyFont="1" applyFill="1" applyBorder="1" applyAlignment="1">
      <alignment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3"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39" fillId="0" borderId="0" xfId="50" applyFont="1" applyFill="1" applyAlignment="1">
      <alignment horizontal="center"/>
    </xf>
    <xf numFmtId="0" fontId="67" fillId="0" borderId="0" xfId="50" applyFont="1" applyFill="1"/>
    <xf numFmtId="0" fontId="1" fillId="0" borderId="0" xfId="50" applyFill="1" applyAlignment="1"/>
    <xf numFmtId="0" fontId="68" fillId="0" borderId="0" xfId="50" applyFont="1" applyFill="1"/>
    <xf numFmtId="0" fontId="69" fillId="0" borderId="0" xfId="50" applyFont="1" applyFill="1"/>
    <xf numFmtId="0" fontId="69" fillId="0" borderId="0" xfId="50" applyFont="1" applyFill="1" applyBorder="1" applyAlignment="1">
      <alignment vertical="center"/>
    </xf>
    <xf numFmtId="0" fontId="69" fillId="0" borderId="0" xfId="50" applyFont="1" applyFill="1" applyBorder="1"/>
    <xf numFmtId="0" fontId="69" fillId="0" borderId="0" xfId="50" applyFont="1" applyFill="1" applyBorder="1" applyAlignment="1"/>
    <xf numFmtId="0" fontId="68" fillId="0" borderId="0" xfId="50" applyFont="1" applyFill="1" applyBorder="1"/>
    <xf numFmtId="0" fontId="69" fillId="0" borderId="0" xfId="50" applyFont="1" applyFill="1" applyAlignment="1">
      <alignment vertical="center"/>
    </xf>
    <xf numFmtId="0" fontId="71" fillId="0" borderId="0" xfId="50" applyFont="1" applyFill="1"/>
    <xf numFmtId="0" fontId="66" fillId="0" borderId="1" xfId="50" applyFont="1" applyFill="1" applyBorder="1" applyAlignment="1">
      <alignment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49" fontId="68" fillId="0" borderId="0" xfId="50" applyNumberFormat="1" applyFont="1" applyFill="1"/>
    <xf numFmtId="49" fontId="69" fillId="0" borderId="0" xfId="50" applyNumberFormat="1" applyFont="1" applyFill="1" applyAlignment="1">
      <alignment vertical="center"/>
    </xf>
    <xf numFmtId="49" fontId="68"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70"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71" fontId="11" fillId="0" borderId="1" xfId="0" applyNumberFormat="1" applyFont="1" applyFill="1" applyBorder="1" applyAlignment="1">
      <alignment horizontal="center" vertical="center" wrapText="1"/>
    </xf>
    <xf numFmtId="171" fontId="42" fillId="0" borderId="1" xfId="67" applyNumberFormat="1" applyFont="1" applyFill="1" applyBorder="1" applyAlignment="1">
      <alignment horizontal="center" vertical="center" wrapText="1"/>
    </xf>
    <xf numFmtId="171" fontId="42"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2" fillId="0" borderId="1" xfId="2" applyNumberFormat="1" applyFont="1" applyFill="1" applyBorder="1" applyAlignment="1">
      <alignment horizontal="center" vertical="center" wrapText="1"/>
    </xf>
    <xf numFmtId="171" fontId="47"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42" fillId="0" borderId="0" xfId="1" applyFont="1" applyFill="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66"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1" xfId="50" applyFont="1" applyFill="1" applyBorder="1" applyAlignment="1">
      <alignment vertical="center"/>
    </xf>
    <xf numFmtId="0" fontId="69" fillId="0" borderId="1" xfId="50" applyFont="1" applyFill="1" applyBorder="1" applyAlignment="1">
      <alignment horizontal="center" vertical="center"/>
    </xf>
    <xf numFmtId="0" fontId="6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6" fillId="0" borderId="31" xfId="50" applyFont="1" applyFill="1" applyBorder="1" applyAlignment="1">
      <alignment horizontal="center" vertical="center"/>
    </xf>
    <xf numFmtId="0" fontId="69" fillId="0" borderId="30" xfId="50" applyFont="1" applyFill="1" applyBorder="1" applyAlignment="1">
      <alignment vertical="center"/>
    </xf>
    <xf numFmtId="0" fontId="69" fillId="0" borderId="41" xfId="50" applyFont="1" applyFill="1" applyBorder="1" applyAlignment="1">
      <alignment vertical="center"/>
    </xf>
    <xf numFmtId="0" fontId="69" fillId="0" borderId="42" xfId="50" applyFont="1" applyFill="1" applyBorder="1" applyAlignment="1">
      <alignment vertical="center"/>
    </xf>
    <xf numFmtId="0" fontId="70" fillId="0" borderId="1"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2" xfId="50" applyFont="1" applyFill="1" applyBorder="1" applyAlignment="1">
      <alignment vertical="center"/>
    </xf>
    <xf numFmtId="0" fontId="69" fillId="0" borderId="31" xfId="50" applyFont="1" applyFill="1" applyBorder="1" applyAlignment="1">
      <alignment vertical="center"/>
    </xf>
    <xf numFmtId="0" fontId="69" fillId="0" borderId="40" xfId="50" applyFont="1" applyFill="1" applyBorder="1" applyAlignment="1">
      <alignment vertical="center"/>
    </xf>
    <xf numFmtId="0" fontId="69" fillId="0" borderId="23" xfId="50" applyFont="1" applyFill="1" applyBorder="1" applyAlignment="1">
      <alignment horizontal="center" vertical="center"/>
    </xf>
    <xf numFmtId="0" fontId="6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 xfId="50" applyFont="1" applyFill="1" applyBorder="1" applyAlignment="1">
      <alignment horizontal="center" vertical="center"/>
    </xf>
    <xf numFmtId="0" fontId="69" fillId="0" borderId="43"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4" xfId="50" applyFont="1" applyFill="1" applyBorder="1" applyAlignment="1">
      <alignment horizontal="left" vertical="center"/>
    </xf>
    <xf numFmtId="0" fontId="69" fillId="0" borderId="45" xfId="50" applyFont="1" applyFill="1" applyBorder="1" applyAlignment="1">
      <alignment horizontal="left" vertical="center"/>
    </xf>
    <xf numFmtId="0" fontId="66" fillId="0" borderId="28" xfId="50" applyFont="1" applyFill="1" applyBorder="1" applyAlignment="1">
      <alignment horizontal="left" vertical="center"/>
    </xf>
    <xf numFmtId="0" fontId="66" fillId="0" borderId="27" xfId="50" applyFont="1" applyFill="1" applyBorder="1" applyAlignment="1">
      <alignment horizontal="left" vertical="center"/>
    </xf>
    <xf numFmtId="0" fontId="69" fillId="0" borderId="46" xfId="50" applyFont="1" applyFill="1" applyBorder="1" applyAlignment="1">
      <alignment vertical="center"/>
    </xf>
    <xf numFmtId="0" fontId="69" fillId="0" borderId="2" xfId="50" applyFont="1" applyFill="1" applyBorder="1" applyAlignment="1">
      <alignment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6" fillId="0" borderId="25" xfId="50" applyFont="1" applyFill="1" applyBorder="1" applyAlignment="1">
      <alignment vertical="center" wrapText="1"/>
    </xf>
    <xf numFmtId="0" fontId="66" fillId="0" borderId="7" xfId="50" applyFont="1" applyFill="1" applyBorder="1" applyAlignment="1">
      <alignment vertical="center" wrapText="1"/>
    </xf>
    <xf numFmtId="0" fontId="66" fillId="0" borderId="3" xfId="50" applyFont="1" applyFill="1" applyBorder="1" applyAlignment="1">
      <alignment vertical="center" wrapText="1"/>
    </xf>
    <xf numFmtId="0" fontId="66" fillId="0" borderId="1" xfId="50" applyFont="1" applyFill="1" applyBorder="1" applyAlignment="1">
      <alignment horizontal="center" vertical="center"/>
    </xf>
    <xf numFmtId="0" fontId="66" fillId="0" borderId="47" xfId="50" applyFont="1" applyFill="1" applyBorder="1" applyAlignment="1">
      <alignment vertical="center"/>
    </xf>
    <xf numFmtId="0" fontId="66" fillId="0" borderId="48" xfId="50" applyFont="1" applyFill="1" applyBorder="1" applyAlignment="1">
      <alignment vertical="center"/>
    </xf>
    <xf numFmtId="0" fontId="66" fillId="0" borderId="49" xfId="50" applyFont="1" applyFill="1" applyBorder="1" applyAlignment="1">
      <alignment vertical="center"/>
    </xf>
    <xf numFmtId="0" fontId="66" fillId="0" borderId="23" xfId="50" applyFont="1" applyFill="1" applyBorder="1" applyAlignment="1">
      <alignment horizontal="center" vertic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Fill="1" applyBorder="1" applyAlignment="1">
      <alignment horizontal="left" vertical="top"/>
    </xf>
    <xf numFmtId="0" fontId="66" fillId="0" borderId="7" xfId="50" applyFont="1" applyFill="1" applyBorder="1" applyAlignment="1">
      <alignment horizontal="left" vertical="top"/>
    </xf>
    <xf numFmtId="0" fontId="66" fillId="0" borderId="3" xfId="50" applyFont="1" applyFill="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70" zoomScaleSheetLayoutView="70" workbookViewId="0">
      <selection activeCell="C48" sqref="C48"/>
    </sheetView>
  </sheetViews>
  <sheetFormatPr defaultRowHeight="15" x14ac:dyDescent="0.25"/>
  <cols>
    <col min="1" max="1" width="6.140625" style="183" customWidth="1"/>
    <col min="2" max="2" width="53.5703125" style="183" customWidth="1"/>
    <col min="3" max="3" width="91.42578125" style="183" customWidth="1"/>
    <col min="4" max="4" width="20" style="183" customWidth="1"/>
    <col min="5" max="5" width="25.5703125" style="183" customWidth="1"/>
    <col min="6" max="6" width="16.42578125" style="183" customWidth="1"/>
    <col min="7" max="16384" width="9.140625" style="183"/>
  </cols>
  <sheetData>
    <row r="1" spans="1:19" s="2" customFormat="1" ht="18.75" customHeight="1" x14ac:dyDescent="0.2">
      <c r="A1" s="35"/>
      <c r="C1" s="63" t="s">
        <v>69</v>
      </c>
    </row>
    <row r="2" spans="1:19" s="2" customFormat="1" ht="18.75" customHeight="1" x14ac:dyDescent="0.3">
      <c r="A2" s="35"/>
      <c r="C2" s="65" t="s">
        <v>10</v>
      </c>
    </row>
    <row r="3" spans="1:19" s="2" customFormat="1" ht="18.75" x14ac:dyDescent="0.3">
      <c r="A3" s="145"/>
      <c r="C3" s="65" t="s">
        <v>485</v>
      </c>
    </row>
    <row r="4" spans="1:19" s="2" customFormat="1" ht="18.75" x14ac:dyDescent="0.3">
      <c r="A4" s="145"/>
      <c r="E4" s="65"/>
    </row>
    <row r="5" spans="1:19" s="2" customFormat="1" ht="15.75" x14ac:dyDescent="0.25">
      <c r="A5" s="243" t="s">
        <v>561</v>
      </c>
      <c r="B5" s="243"/>
      <c r="C5" s="243"/>
      <c r="D5" s="19"/>
      <c r="E5" s="19"/>
      <c r="F5" s="19"/>
      <c r="G5" s="19"/>
    </row>
    <row r="6" spans="1:19" s="2" customFormat="1" ht="18.75" x14ac:dyDescent="0.3">
      <c r="A6" s="145"/>
      <c r="E6" s="65"/>
    </row>
    <row r="7" spans="1:19" s="2" customFormat="1" ht="18.75" x14ac:dyDescent="0.2">
      <c r="A7" s="247" t="s">
        <v>9</v>
      </c>
      <c r="B7" s="247"/>
      <c r="C7" s="247"/>
      <c r="D7" s="69"/>
      <c r="E7" s="69"/>
      <c r="F7" s="69"/>
      <c r="G7" s="69"/>
      <c r="H7" s="69"/>
      <c r="I7" s="69"/>
      <c r="J7" s="69"/>
      <c r="K7" s="69"/>
      <c r="L7" s="69"/>
      <c r="M7" s="69"/>
      <c r="N7" s="69"/>
      <c r="O7" s="69"/>
      <c r="P7" s="69"/>
      <c r="Q7" s="69"/>
      <c r="R7" s="69"/>
      <c r="S7" s="69"/>
    </row>
    <row r="8" spans="1:19" s="2" customFormat="1" ht="18.75" x14ac:dyDescent="0.2">
      <c r="A8" s="192"/>
      <c r="B8" s="192"/>
      <c r="C8" s="192"/>
      <c r="D8" s="192"/>
      <c r="E8" s="192"/>
      <c r="F8" s="69"/>
      <c r="G8" s="69"/>
      <c r="H8" s="69"/>
      <c r="I8" s="69"/>
      <c r="J8" s="69"/>
      <c r="K8" s="69"/>
      <c r="L8" s="69"/>
      <c r="M8" s="69"/>
      <c r="N8" s="69"/>
      <c r="O8" s="69"/>
      <c r="P8" s="69"/>
      <c r="Q8" s="69"/>
      <c r="R8" s="69"/>
      <c r="S8" s="69"/>
    </row>
    <row r="9" spans="1:19" s="2" customFormat="1" ht="23.25" customHeight="1" x14ac:dyDescent="0.2">
      <c r="A9" s="248" t="s">
        <v>482</v>
      </c>
      <c r="B9" s="248"/>
      <c r="C9" s="248"/>
      <c r="D9" s="70"/>
      <c r="E9" s="70"/>
      <c r="F9" s="69"/>
      <c r="G9" s="69"/>
      <c r="H9" s="69"/>
      <c r="I9" s="69"/>
      <c r="J9" s="69"/>
      <c r="K9" s="69"/>
      <c r="L9" s="69"/>
      <c r="M9" s="69"/>
      <c r="N9" s="69"/>
      <c r="O9" s="69"/>
      <c r="P9" s="69"/>
      <c r="Q9" s="69"/>
      <c r="R9" s="69"/>
      <c r="S9" s="69"/>
    </row>
    <row r="10" spans="1:19" s="2" customFormat="1" ht="18.75" x14ac:dyDescent="0.2">
      <c r="A10" s="244" t="s">
        <v>8</v>
      </c>
      <c r="B10" s="244"/>
      <c r="C10" s="244"/>
      <c r="D10" s="71"/>
      <c r="E10" s="71"/>
      <c r="F10" s="69"/>
      <c r="G10" s="69"/>
      <c r="H10" s="69"/>
      <c r="I10" s="69"/>
      <c r="J10" s="69"/>
      <c r="K10" s="69"/>
      <c r="L10" s="69"/>
      <c r="M10" s="69"/>
      <c r="N10" s="69"/>
      <c r="O10" s="69"/>
      <c r="P10" s="69"/>
      <c r="Q10" s="69"/>
      <c r="R10" s="69"/>
      <c r="S10" s="69"/>
    </row>
    <row r="11" spans="1:19" s="2" customFormat="1" ht="18.75" x14ac:dyDescent="0.2">
      <c r="A11" s="192"/>
      <c r="B11" s="192"/>
      <c r="C11" s="192"/>
      <c r="D11" s="192"/>
      <c r="E11" s="192"/>
      <c r="F11" s="69"/>
      <c r="G11" s="69"/>
      <c r="H11" s="69"/>
      <c r="I11" s="69"/>
      <c r="J11" s="69"/>
      <c r="K11" s="69"/>
      <c r="L11" s="69"/>
      <c r="M11" s="69"/>
      <c r="N11" s="69"/>
      <c r="O11" s="69"/>
      <c r="P11" s="69"/>
      <c r="Q11" s="69"/>
      <c r="R11" s="69"/>
      <c r="S11" s="69"/>
    </row>
    <row r="12" spans="1:19" s="2" customFormat="1" ht="18.75" x14ac:dyDescent="0.2">
      <c r="A12" s="248" t="s">
        <v>486</v>
      </c>
      <c r="B12" s="248"/>
      <c r="C12" s="248"/>
      <c r="D12" s="70"/>
      <c r="E12" s="70"/>
      <c r="F12" s="69"/>
      <c r="G12" s="69"/>
      <c r="H12" s="69"/>
      <c r="I12" s="69"/>
      <c r="J12" s="69"/>
      <c r="K12" s="69"/>
      <c r="L12" s="69"/>
      <c r="M12" s="69"/>
      <c r="N12" s="69"/>
      <c r="O12" s="69"/>
      <c r="P12" s="69"/>
      <c r="Q12" s="69"/>
      <c r="R12" s="69"/>
      <c r="S12" s="69"/>
    </row>
    <row r="13" spans="1:19" s="2" customFormat="1" ht="18.75" x14ac:dyDescent="0.2">
      <c r="A13" s="244" t="s">
        <v>7</v>
      </c>
      <c r="B13" s="244"/>
      <c r="C13" s="244"/>
      <c r="D13" s="71"/>
      <c r="E13" s="71"/>
      <c r="F13" s="69"/>
      <c r="G13" s="69"/>
      <c r="H13" s="69"/>
      <c r="I13" s="69"/>
      <c r="J13" s="69"/>
      <c r="K13" s="69"/>
      <c r="L13" s="69"/>
      <c r="M13" s="69"/>
      <c r="N13" s="69"/>
      <c r="O13" s="69"/>
      <c r="P13" s="69"/>
      <c r="Q13" s="69"/>
      <c r="R13" s="69"/>
      <c r="S13" s="69"/>
    </row>
    <row r="14" spans="1:19" s="150" customFormat="1" ht="15.75" customHeight="1" x14ac:dyDescent="0.2">
      <c r="A14" s="46"/>
      <c r="B14" s="46"/>
      <c r="C14" s="46"/>
      <c r="D14" s="46"/>
      <c r="E14" s="46"/>
      <c r="F14" s="46"/>
      <c r="G14" s="46"/>
      <c r="H14" s="46"/>
      <c r="I14" s="46"/>
      <c r="J14" s="46"/>
      <c r="K14" s="46"/>
      <c r="L14" s="46"/>
      <c r="M14" s="46"/>
      <c r="N14" s="46"/>
      <c r="O14" s="46"/>
      <c r="P14" s="46"/>
      <c r="Q14" s="46"/>
      <c r="R14" s="46"/>
      <c r="S14" s="46"/>
    </row>
    <row r="15" spans="1:19" s="151" customFormat="1" ht="45.75" customHeight="1" x14ac:dyDescent="0.2">
      <c r="A15" s="249" t="s">
        <v>472</v>
      </c>
      <c r="B15" s="249"/>
      <c r="C15" s="249"/>
      <c r="D15" s="70"/>
      <c r="E15" s="70"/>
      <c r="F15" s="70"/>
      <c r="G15" s="70"/>
      <c r="H15" s="70"/>
      <c r="I15" s="70"/>
      <c r="J15" s="70"/>
      <c r="K15" s="70"/>
      <c r="L15" s="70"/>
      <c r="M15" s="70"/>
      <c r="N15" s="70"/>
      <c r="O15" s="70"/>
      <c r="P15" s="70"/>
      <c r="Q15" s="70"/>
      <c r="R15" s="70"/>
      <c r="S15" s="70"/>
    </row>
    <row r="16" spans="1:19" s="151" customFormat="1" ht="15" customHeight="1" x14ac:dyDescent="0.2">
      <c r="A16" s="244" t="s">
        <v>6</v>
      </c>
      <c r="B16" s="244"/>
      <c r="C16" s="244"/>
      <c r="D16" s="71"/>
      <c r="E16" s="71"/>
      <c r="F16" s="71"/>
      <c r="G16" s="71"/>
      <c r="H16" s="71"/>
      <c r="I16" s="71"/>
      <c r="J16" s="71"/>
      <c r="K16" s="71"/>
      <c r="L16" s="71"/>
      <c r="M16" s="71"/>
      <c r="N16" s="71"/>
      <c r="O16" s="71"/>
      <c r="P16" s="71"/>
      <c r="Q16" s="71"/>
      <c r="R16" s="71"/>
      <c r="S16" s="71"/>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45" t="s">
        <v>437</v>
      </c>
      <c r="B18" s="246"/>
      <c r="C18" s="246"/>
      <c r="D18" s="173"/>
      <c r="E18" s="173"/>
      <c r="F18" s="173"/>
      <c r="G18" s="173"/>
      <c r="H18" s="173"/>
      <c r="I18" s="173"/>
      <c r="J18" s="173"/>
      <c r="K18" s="173"/>
      <c r="L18" s="173"/>
      <c r="M18" s="173"/>
      <c r="N18" s="173"/>
      <c r="O18" s="173"/>
      <c r="P18" s="173"/>
      <c r="Q18" s="173"/>
      <c r="R18" s="173"/>
      <c r="S18" s="173"/>
    </row>
    <row r="19" spans="1:19" s="151" customFormat="1" ht="15" customHeight="1" x14ac:dyDescent="0.2">
      <c r="A19" s="71"/>
      <c r="B19" s="71"/>
      <c r="C19" s="71"/>
      <c r="D19" s="71"/>
      <c r="E19" s="71"/>
      <c r="F19" s="152"/>
      <c r="G19" s="152"/>
      <c r="H19" s="152"/>
      <c r="I19" s="152"/>
      <c r="J19" s="152"/>
      <c r="K19" s="152"/>
      <c r="L19" s="152"/>
      <c r="M19" s="152"/>
      <c r="N19" s="152"/>
      <c r="O19" s="152"/>
      <c r="P19" s="152"/>
    </row>
    <row r="20" spans="1:19" s="151" customFormat="1" ht="39.75" customHeight="1" x14ac:dyDescent="0.2">
      <c r="A20" s="193" t="s">
        <v>5</v>
      </c>
      <c r="B20" s="23" t="s">
        <v>67</v>
      </c>
      <c r="C20" s="23" t="s">
        <v>66</v>
      </c>
      <c r="D20" s="74"/>
      <c r="E20" s="74"/>
      <c r="F20" s="46"/>
      <c r="G20" s="46"/>
      <c r="H20" s="46"/>
      <c r="I20" s="46"/>
      <c r="J20" s="46"/>
      <c r="K20" s="46"/>
      <c r="L20" s="46"/>
      <c r="M20" s="46"/>
      <c r="N20" s="46"/>
      <c r="O20" s="46"/>
      <c r="P20" s="46"/>
      <c r="Q20" s="177"/>
      <c r="R20" s="177"/>
      <c r="S20" s="177"/>
    </row>
    <row r="21" spans="1:19" s="151" customFormat="1" ht="16.5" customHeight="1" x14ac:dyDescent="0.2">
      <c r="A21" s="23">
        <v>1</v>
      </c>
      <c r="B21" s="23">
        <v>2</v>
      </c>
      <c r="C21" s="23">
        <v>3</v>
      </c>
      <c r="D21" s="74"/>
      <c r="E21" s="74"/>
      <c r="F21" s="46"/>
      <c r="G21" s="46"/>
      <c r="H21" s="46"/>
      <c r="I21" s="46"/>
      <c r="J21" s="46"/>
      <c r="K21" s="46"/>
      <c r="L21" s="46"/>
      <c r="M21" s="46"/>
      <c r="N21" s="46"/>
      <c r="O21" s="46"/>
      <c r="P21" s="46"/>
      <c r="Q21" s="177"/>
      <c r="R21" s="177"/>
      <c r="S21" s="177"/>
    </row>
    <row r="22" spans="1:19" s="151" customFormat="1" ht="46.5" customHeight="1" x14ac:dyDescent="0.2">
      <c r="A22" s="4" t="s">
        <v>65</v>
      </c>
      <c r="B22" s="17" t="s">
        <v>294</v>
      </c>
      <c r="C22" s="23" t="s">
        <v>469</v>
      </c>
      <c r="D22" s="74"/>
      <c r="E22" s="74"/>
      <c r="F22" s="46"/>
      <c r="G22" s="46"/>
      <c r="H22" s="46"/>
      <c r="I22" s="46"/>
      <c r="J22" s="46"/>
      <c r="K22" s="46"/>
      <c r="L22" s="46"/>
      <c r="M22" s="46"/>
      <c r="N22" s="46"/>
      <c r="O22" s="46"/>
      <c r="P22" s="46"/>
      <c r="Q22" s="177"/>
      <c r="R22" s="177"/>
      <c r="S22" s="177"/>
    </row>
    <row r="23" spans="1:19" s="151" customFormat="1" ht="219" customHeight="1" x14ac:dyDescent="0.2">
      <c r="A23" s="4" t="s">
        <v>63</v>
      </c>
      <c r="B23" s="193" t="s">
        <v>64</v>
      </c>
      <c r="C23" s="17" t="s">
        <v>473</v>
      </c>
      <c r="D23" s="74"/>
      <c r="E23" s="74"/>
      <c r="F23" s="46"/>
      <c r="G23" s="46"/>
      <c r="H23" s="46"/>
      <c r="I23" s="46"/>
      <c r="J23" s="46"/>
      <c r="K23" s="46"/>
      <c r="L23" s="46"/>
      <c r="M23" s="46"/>
      <c r="N23" s="46"/>
      <c r="O23" s="46"/>
      <c r="P23" s="46"/>
      <c r="Q23" s="177"/>
      <c r="R23" s="177"/>
      <c r="S23" s="177"/>
    </row>
    <row r="24" spans="1:19" s="151" customFormat="1" ht="22.5" customHeight="1" x14ac:dyDescent="0.2">
      <c r="A24" s="242"/>
      <c r="B24" s="242"/>
      <c r="C24" s="242"/>
      <c r="D24" s="74"/>
      <c r="E24" s="74"/>
      <c r="F24" s="46"/>
      <c r="G24" s="46"/>
      <c r="H24" s="46"/>
      <c r="I24" s="46"/>
      <c r="J24" s="46"/>
      <c r="K24" s="46"/>
      <c r="L24" s="46"/>
      <c r="M24" s="46"/>
      <c r="N24" s="46"/>
      <c r="O24" s="46"/>
      <c r="P24" s="46"/>
      <c r="Q24" s="177"/>
      <c r="R24" s="177"/>
      <c r="S24" s="177"/>
    </row>
    <row r="25" spans="1:19" s="151" customFormat="1" ht="58.5" customHeight="1" x14ac:dyDescent="0.2">
      <c r="A25" s="4" t="s">
        <v>62</v>
      </c>
      <c r="B25" s="17" t="s">
        <v>386</v>
      </c>
      <c r="C25" s="23" t="s">
        <v>471</v>
      </c>
      <c r="D25" s="74"/>
      <c r="E25" s="46"/>
      <c r="F25" s="46"/>
      <c r="G25" s="46"/>
      <c r="H25" s="46"/>
      <c r="I25" s="46"/>
      <c r="J25" s="46"/>
      <c r="K25" s="46"/>
      <c r="L25" s="46"/>
      <c r="M25" s="46"/>
      <c r="N25" s="46"/>
      <c r="O25" s="46"/>
      <c r="P25" s="177"/>
      <c r="Q25" s="177"/>
      <c r="R25" s="177"/>
      <c r="S25" s="177"/>
    </row>
    <row r="26" spans="1:19" s="151" customFormat="1" ht="42.75" customHeight="1" x14ac:dyDescent="0.2">
      <c r="A26" s="4" t="s">
        <v>61</v>
      </c>
      <c r="B26" s="17" t="s">
        <v>75</v>
      </c>
      <c r="C26" s="23" t="s">
        <v>462</v>
      </c>
      <c r="D26" s="74"/>
      <c r="E26" s="46"/>
      <c r="F26" s="46"/>
      <c r="G26" s="46"/>
      <c r="H26" s="46"/>
      <c r="I26" s="46"/>
      <c r="J26" s="46"/>
      <c r="K26" s="46"/>
      <c r="L26" s="46"/>
      <c r="M26" s="46"/>
      <c r="N26" s="46"/>
      <c r="O26" s="46"/>
      <c r="P26" s="177"/>
      <c r="Q26" s="177"/>
      <c r="R26" s="177"/>
      <c r="S26" s="177"/>
    </row>
    <row r="27" spans="1:19" s="151" customFormat="1" ht="51.75" customHeight="1" x14ac:dyDescent="0.2">
      <c r="A27" s="4" t="s">
        <v>59</v>
      </c>
      <c r="B27" s="17" t="s">
        <v>74</v>
      </c>
      <c r="C27" s="23" t="s">
        <v>560</v>
      </c>
      <c r="D27" s="74"/>
      <c r="E27" s="46"/>
      <c r="F27" s="46"/>
      <c r="G27" s="46"/>
      <c r="H27" s="46"/>
      <c r="I27" s="46"/>
      <c r="J27" s="46"/>
      <c r="K27" s="46"/>
      <c r="L27" s="46"/>
      <c r="M27" s="46"/>
      <c r="N27" s="46"/>
      <c r="O27" s="46"/>
      <c r="P27" s="177"/>
      <c r="Q27" s="177"/>
      <c r="R27" s="177"/>
      <c r="S27" s="177"/>
    </row>
    <row r="28" spans="1:19" s="151" customFormat="1" ht="42.75" customHeight="1" x14ac:dyDescent="0.2">
      <c r="A28" s="4" t="s">
        <v>58</v>
      </c>
      <c r="B28" s="17" t="s">
        <v>387</v>
      </c>
      <c r="C28" s="23" t="s">
        <v>457</v>
      </c>
      <c r="D28" s="74"/>
      <c r="E28" s="46"/>
      <c r="F28" s="46"/>
      <c r="G28" s="46"/>
      <c r="H28" s="46"/>
      <c r="I28" s="46"/>
      <c r="J28" s="46"/>
      <c r="K28" s="46"/>
      <c r="L28" s="46"/>
      <c r="M28" s="46"/>
      <c r="N28" s="46"/>
      <c r="O28" s="46"/>
      <c r="P28" s="177"/>
      <c r="Q28" s="177"/>
      <c r="R28" s="177"/>
      <c r="S28" s="177"/>
    </row>
    <row r="29" spans="1:19" s="151" customFormat="1" ht="51.75" customHeight="1" x14ac:dyDescent="0.2">
      <c r="A29" s="4" t="s">
        <v>56</v>
      </c>
      <c r="B29" s="17" t="s">
        <v>388</v>
      </c>
      <c r="C29" s="23" t="s">
        <v>457</v>
      </c>
      <c r="D29" s="74"/>
      <c r="E29" s="46"/>
      <c r="F29" s="46"/>
      <c r="G29" s="46"/>
      <c r="H29" s="46"/>
      <c r="I29" s="46"/>
      <c r="J29" s="46"/>
      <c r="K29" s="46"/>
      <c r="L29" s="46"/>
      <c r="M29" s="46"/>
      <c r="N29" s="46"/>
      <c r="O29" s="46"/>
      <c r="P29" s="177"/>
      <c r="Q29" s="177"/>
      <c r="R29" s="177"/>
      <c r="S29" s="177"/>
    </row>
    <row r="30" spans="1:19" s="151" customFormat="1" ht="51.75" customHeight="1" x14ac:dyDescent="0.2">
      <c r="A30" s="4" t="s">
        <v>54</v>
      </c>
      <c r="B30" s="17" t="s">
        <v>389</v>
      </c>
      <c r="C30" s="23" t="s">
        <v>457</v>
      </c>
      <c r="D30" s="74"/>
      <c r="E30" s="46"/>
      <c r="F30" s="46"/>
      <c r="G30" s="46"/>
      <c r="H30" s="46"/>
      <c r="I30" s="46"/>
      <c r="J30" s="46"/>
      <c r="K30" s="46"/>
      <c r="L30" s="46"/>
      <c r="M30" s="46"/>
      <c r="N30" s="46"/>
      <c r="O30" s="46"/>
      <c r="P30" s="177"/>
      <c r="Q30" s="177"/>
      <c r="R30" s="177"/>
      <c r="S30" s="177"/>
    </row>
    <row r="31" spans="1:19" s="151" customFormat="1" ht="51.75" customHeight="1" x14ac:dyDescent="0.2">
      <c r="A31" s="4" t="s">
        <v>73</v>
      </c>
      <c r="B31" s="17" t="s">
        <v>390</v>
      </c>
      <c r="C31" s="23" t="s">
        <v>457</v>
      </c>
      <c r="D31" s="74"/>
      <c r="E31" s="46"/>
      <c r="F31" s="46"/>
      <c r="G31" s="46"/>
      <c r="H31" s="46"/>
      <c r="I31" s="46"/>
      <c r="J31" s="46"/>
      <c r="K31" s="46"/>
      <c r="L31" s="46"/>
      <c r="M31" s="46"/>
      <c r="N31" s="46"/>
      <c r="O31" s="46"/>
      <c r="P31" s="177"/>
      <c r="Q31" s="177"/>
      <c r="R31" s="177"/>
      <c r="S31" s="177"/>
    </row>
    <row r="32" spans="1:19" s="151" customFormat="1" ht="51.75" customHeight="1" x14ac:dyDescent="0.2">
      <c r="A32" s="4" t="s">
        <v>71</v>
      </c>
      <c r="B32" s="17" t="s">
        <v>391</v>
      </c>
      <c r="C32" s="23" t="s">
        <v>457</v>
      </c>
      <c r="D32" s="74"/>
      <c r="E32" s="46"/>
      <c r="F32" s="46"/>
      <c r="G32" s="46"/>
      <c r="H32" s="46"/>
      <c r="I32" s="46"/>
      <c r="J32" s="46"/>
      <c r="K32" s="46"/>
      <c r="L32" s="46"/>
      <c r="M32" s="46"/>
      <c r="N32" s="46"/>
      <c r="O32" s="46"/>
      <c r="P32" s="177"/>
      <c r="Q32" s="177"/>
      <c r="R32" s="177"/>
      <c r="S32" s="177"/>
    </row>
    <row r="33" spans="1:19" s="151" customFormat="1" ht="101.25" customHeight="1" x14ac:dyDescent="0.2">
      <c r="A33" s="4" t="s">
        <v>70</v>
      </c>
      <c r="B33" s="17" t="s">
        <v>392</v>
      </c>
      <c r="C33" s="23" t="s">
        <v>463</v>
      </c>
      <c r="D33" s="74"/>
      <c r="E33" s="46"/>
      <c r="F33" s="46"/>
      <c r="G33" s="46"/>
      <c r="H33" s="46"/>
      <c r="I33" s="46"/>
      <c r="J33" s="46"/>
      <c r="K33" s="46"/>
      <c r="L33" s="46"/>
      <c r="M33" s="46"/>
      <c r="N33" s="46"/>
      <c r="O33" s="46"/>
      <c r="P33" s="177"/>
      <c r="Q33" s="177"/>
      <c r="R33" s="177"/>
      <c r="S33" s="177"/>
    </row>
    <row r="34" spans="1:19" ht="111" customHeight="1" x14ac:dyDescent="0.25">
      <c r="A34" s="4" t="s">
        <v>406</v>
      </c>
      <c r="B34" s="17" t="s">
        <v>393</v>
      </c>
      <c r="C34" s="23" t="s">
        <v>457</v>
      </c>
      <c r="D34" s="182"/>
      <c r="E34" s="182"/>
      <c r="F34" s="182"/>
      <c r="G34" s="182"/>
      <c r="H34" s="182"/>
      <c r="I34" s="182"/>
      <c r="J34" s="182"/>
      <c r="K34" s="182"/>
      <c r="L34" s="182"/>
      <c r="M34" s="182"/>
      <c r="N34" s="182"/>
      <c r="O34" s="182"/>
      <c r="P34" s="182"/>
      <c r="Q34" s="182"/>
      <c r="R34" s="182"/>
      <c r="S34" s="182"/>
    </row>
    <row r="35" spans="1:19" ht="58.5" customHeight="1" x14ac:dyDescent="0.25">
      <c r="A35" s="4" t="s">
        <v>396</v>
      </c>
      <c r="B35" s="17" t="s">
        <v>72</v>
      </c>
      <c r="C35" s="23" t="s">
        <v>457</v>
      </c>
      <c r="D35" s="182"/>
      <c r="E35" s="182"/>
      <c r="F35" s="182"/>
      <c r="G35" s="182"/>
      <c r="H35" s="182"/>
      <c r="I35" s="182"/>
      <c r="J35" s="182"/>
      <c r="K35" s="182"/>
      <c r="L35" s="182"/>
      <c r="M35" s="182"/>
      <c r="N35" s="182"/>
      <c r="O35" s="182"/>
      <c r="P35" s="182"/>
      <c r="Q35" s="182"/>
      <c r="R35" s="182"/>
      <c r="S35" s="182"/>
    </row>
    <row r="36" spans="1:19" ht="51.75" customHeight="1" x14ac:dyDescent="0.25">
      <c r="A36" s="4" t="s">
        <v>407</v>
      </c>
      <c r="B36" s="17" t="s">
        <v>394</v>
      </c>
      <c r="C36" s="23" t="s">
        <v>457</v>
      </c>
      <c r="D36" s="182"/>
      <c r="E36" s="182"/>
      <c r="F36" s="182"/>
      <c r="G36" s="182"/>
      <c r="H36" s="182"/>
      <c r="I36" s="182"/>
      <c r="J36" s="182"/>
      <c r="K36" s="182"/>
      <c r="L36" s="182"/>
      <c r="M36" s="182"/>
      <c r="N36" s="182"/>
      <c r="O36" s="182"/>
      <c r="P36" s="182"/>
      <c r="Q36" s="182"/>
      <c r="R36" s="182"/>
      <c r="S36" s="182"/>
    </row>
    <row r="37" spans="1:19" ht="43.5" customHeight="1" x14ac:dyDescent="0.25">
      <c r="A37" s="4" t="s">
        <v>397</v>
      </c>
      <c r="B37" s="17" t="s">
        <v>395</v>
      </c>
      <c r="C37" s="23" t="s">
        <v>304</v>
      </c>
      <c r="D37" s="182"/>
      <c r="E37" s="182"/>
      <c r="F37" s="182"/>
      <c r="G37" s="182"/>
      <c r="H37" s="182"/>
      <c r="I37" s="182"/>
      <c r="J37" s="182"/>
      <c r="K37" s="182"/>
      <c r="L37" s="182"/>
      <c r="M37" s="182"/>
      <c r="N37" s="182"/>
      <c r="O37" s="182"/>
      <c r="P37" s="182"/>
      <c r="Q37" s="182"/>
      <c r="R37" s="182"/>
      <c r="S37" s="182"/>
    </row>
    <row r="38" spans="1:19" ht="43.5" customHeight="1" x14ac:dyDescent="0.25">
      <c r="A38" s="4" t="s">
        <v>408</v>
      </c>
      <c r="B38" s="17" t="s">
        <v>230</v>
      </c>
      <c r="C38" s="23" t="s">
        <v>457</v>
      </c>
      <c r="D38" s="182"/>
      <c r="E38" s="182"/>
      <c r="F38" s="182"/>
      <c r="G38" s="182"/>
      <c r="H38" s="182"/>
      <c r="I38" s="182"/>
      <c r="J38" s="182"/>
      <c r="K38" s="182"/>
      <c r="L38" s="182"/>
      <c r="M38" s="182"/>
      <c r="N38" s="182"/>
      <c r="O38" s="182"/>
      <c r="P38" s="182"/>
      <c r="Q38" s="182"/>
      <c r="R38" s="182"/>
      <c r="S38" s="182"/>
    </row>
    <row r="39" spans="1:19" ht="23.25" customHeight="1" x14ac:dyDescent="0.25">
      <c r="A39" s="242"/>
      <c r="B39" s="242"/>
      <c r="C39" s="242"/>
      <c r="D39" s="182"/>
      <c r="E39" s="182"/>
      <c r="F39" s="182"/>
      <c r="G39" s="182"/>
      <c r="H39" s="182"/>
      <c r="I39" s="182"/>
      <c r="J39" s="182"/>
      <c r="K39" s="182"/>
      <c r="L39" s="182"/>
      <c r="M39" s="182"/>
      <c r="N39" s="182"/>
      <c r="O39" s="182"/>
      <c r="P39" s="182"/>
      <c r="Q39" s="182"/>
      <c r="R39" s="182"/>
      <c r="S39" s="182"/>
    </row>
    <row r="40" spans="1:19" ht="63" x14ac:dyDescent="0.25">
      <c r="A40" s="4" t="s">
        <v>398</v>
      </c>
      <c r="B40" s="17" t="s">
        <v>450</v>
      </c>
      <c r="C40" s="24" t="s">
        <v>468</v>
      </c>
      <c r="D40" s="182"/>
      <c r="E40" s="182"/>
      <c r="F40" s="182"/>
      <c r="G40" s="182"/>
      <c r="H40" s="182"/>
      <c r="I40" s="182"/>
      <c r="J40" s="182"/>
      <c r="K40" s="182"/>
      <c r="L40" s="182"/>
      <c r="M40" s="182"/>
      <c r="N40" s="182"/>
      <c r="O40" s="182"/>
      <c r="P40" s="182"/>
      <c r="Q40" s="182"/>
      <c r="R40" s="182"/>
      <c r="S40" s="182"/>
    </row>
    <row r="41" spans="1:19" ht="105.75" customHeight="1" x14ac:dyDescent="0.25">
      <c r="A41" s="4" t="s">
        <v>409</v>
      </c>
      <c r="B41" s="17" t="s">
        <v>432</v>
      </c>
      <c r="C41" s="225" t="s">
        <v>456</v>
      </c>
      <c r="D41" s="182"/>
      <c r="E41" s="182"/>
      <c r="F41" s="182"/>
      <c r="G41" s="182"/>
      <c r="H41" s="182"/>
      <c r="I41" s="182"/>
      <c r="J41" s="182"/>
      <c r="K41" s="182"/>
      <c r="L41" s="182"/>
      <c r="M41" s="182"/>
      <c r="N41" s="182"/>
      <c r="O41" s="182"/>
      <c r="P41" s="182"/>
      <c r="Q41" s="182"/>
      <c r="R41" s="182"/>
      <c r="S41" s="182"/>
    </row>
    <row r="42" spans="1:19" ht="83.25" customHeight="1" x14ac:dyDescent="0.25">
      <c r="A42" s="4" t="s">
        <v>399</v>
      </c>
      <c r="B42" s="17" t="s">
        <v>447</v>
      </c>
      <c r="C42" s="225" t="s">
        <v>456</v>
      </c>
      <c r="D42" s="182"/>
      <c r="E42" s="182"/>
      <c r="F42" s="182"/>
      <c r="G42" s="182"/>
      <c r="H42" s="182"/>
      <c r="I42" s="182"/>
      <c r="J42" s="182"/>
      <c r="K42" s="182"/>
      <c r="L42" s="182"/>
      <c r="M42" s="182"/>
      <c r="N42" s="182"/>
      <c r="O42" s="182"/>
      <c r="P42" s="182"/>
      <c r="Q42" s="182"/>
      <c r="R42" s="182"/>
      <c r="S42" s="182"/>
    </row>
    <row r="43" spans="1:19" ht="186" customHeight="1" x14ac:dyDescent="0.25">
      <c r="A43" s="4" t="s">
        <v>412</v>
      </c>
      <c r="B43" s="17" t="s">
        <v>413</v>
      </c>
      <c r="C43" s="225">
        <v>0</v>
      </c>
      <c r="D43" s="182"/>
      <c r="E43" s="182"/>
      <c r="F43" s="182"/>
      <c r="G43" s="182"/>
      <c r="H43" s="182"/>
      <c r="I43" s="182"/>
      <c r="J43" s="182"/>
      <c r="K43" s="182"/>
      <c r="L43" s="182"/>
      <c r="M43" s="182"/>
      <c r="N43" s="182"/>
      <c r="O43" s="182"/>
      <c r="P43" s="182"/>
      <c r="Q43" s="182"/>
      <c r="R43" s="182"/>
      <c r="S43" s="182"/>
    </row>
    <row r="44" spans="1:19" ht="111" customHeight="1" x14ac:dyDescent="0.25">
      <c r="A44" s="4" t="s">
        <v>400</v>
      </c>
      <c r="B44" s="17" t="s">
        <v>438</v>
      </c>
      <c r="C44" s="225">
        <v>0</v>
      </c>
      <c r="D44" s="182"/>
      <c r="E44" s="182"/>
      <c r="F44" s="182"/>
      <c r="G44" s="182"/>
      <c r="H44" s="182"/>
      <c r="I44" s="182"/>
      <c r="J44" s="182"/>
      <c r="K44" s="182"/>
      <c r="L44" s="182"/>
      <c r="M44" s="182"/>
      <c r="N44" s="182"/>
      <c r="O44" s="182"/>
      <c r="P44" s="182"/>
      <c r="Q44" s="182"/>
      <c r="R44" s="182"/>
      <c r="S44" s="182"/>
    </row>
    <row r="45" spans="1:19" ht="120" customHeight="1" x14ac:dyDescent="0.25">
      <c r="A45" s="4" t="s">
        <v>433</v>
      </c>
      <c r="B45" s="17" t="s">
        <v>439</v>
      </c>
      <c r="C45" s="225" t="s">
        <v>456</v>
      </c>
      <c r="D45" s="182"/>
      <c r="E45" s="182"/>
      <c r="F45" s="182"/>
      <c r="G45" s="182"/>
      <c r="H45" s="182"/>
      <c r="I45" s="182"/>
      <c r="J45" s="182"/>
      <c r="K45" s="182"/>
      <c r="L45" s="182"/>
      <c r="M45" s="182"/>
      <c r="N45" s="182"/>
      <c r="O45" s="182"/>
      <c r="P45" s="182"/>
      <c r="Q45" s="182"/>
      <c r="R45" s="182"/>
      <c r="S45" s="182"/>
    </row>
    <row r="46" spans="1:19" ht="101.25" customHeight="1" x14ac:dyDescent="0.25">
      <c r="A46" s="4" t="s">
        <v>401</v>
      </c>
      <c r="B46" s="17" t="s">
        <v>440</v>
      </c>
      <c r="C46" s="225" t="s">
        <v>456</v>
      </c>
      <c r="D46" s="182"/>
      <c r="E46" s="182"/>
      <c r="F46" s="182"/>
      <c r="G46" s="182"/>
      <c r="H46" s="182"/>
      <c r="I46" s="182"/>
      <c r="J46" s="182"/>
      <c r="K46" s="182"/>
      <c r="L46" s="182"/>
      <c r="M46" s="182"/>
      <c r="N46" s="182"/>
      <c r="O46" s="182"/>
      <c r="P46" s="182"/>
      <c r="Q46" s="182"/>
      <c r="R46" s="182"/>
      <c r="S46" s="182"/>
    </row>
    <row r="47" spans="1:19" ht="18.75" customHeight="1" x14ac:dyDescent="0.25">
      <c r="A47" s="242"/>
      <c r="B47" s="242"/>
      <c r="C47" s="242"/>
      <c r="D47" s="182"/>
      <c r="E47" s="182"/>
      <c r="F47" s="182"/>
      <c r="G47" s="182"/>
      <c r="H47" s="182"/>
      <c r="I47" s="182"/>
      <c r="J47" s="182"/>
      <c r="K47" s="182"/>
      <c r="L47" s="182"/>
      <c r="M47" s="182"/>
      <c r="N47" s="182"/>
      <c r="O47" s="182"/>
      <c r="P47" s="182"/>
      <c r="Q47" s="182"/>
      <c r="R47" s="182"/>
      <c r="S47" s="182"/>
    </row>
    <row r="48" spans="1:19" ht="75.75" customHeight="1" x14ac:dyDescent="0.25">
      <c r="A48" s="4" t="s">
        <v>434</v>
      </c>
      <c r="B48" s="17" t="s">
        <v>448</v>
      </c>
      <c r="C48" s="61">
        <v>52.740142399999996</v>
      </c>
      <c r="D48" s="182"/>
      <c r="E48" s="182"/>
      <c r="F48" s="182"/>
      <c r="G48" s="182"/>
      <c r="H48" s="182"/>
      <c r="I48" s="182"/>
      <c r="J48" s="182"/>
      <c r="K48" s="182"/>
      <c r="L48" s="182"/>
      <c r="M48" s="182"/>
      <c r="N48" s="182"/>
      <c r="O48" s="182"/>
      <c r="P48" s="182"/>
      <c r="Q48" s="182"/>
      <c r="R48" s="182"/>
      <c r="S48" s="182"/>
    </row>
    <row r="49" spans="1:19" ht="71.25" customHeight="1" x14ac:dyDescent="0.25">
      <c r="A49" s="4" t="s">
        <v>402</v>
      </c>
      <c r="B49" s="17" t="s">
        <v>449</v>
      </c>
      <c r="C49" s="61">
        <v>44.207906999999999</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83" customWidth="1"/>
    <col min="2" max="2" width="35.85546875" style="183" customWidth="1"/>
    <col min="3" max="3" width="31.140625" style="183" customWidth="1"/>
    <col min="4" max="4" width="25" style="183" customWidth="1"/>
    <col min="5" max="5" width="50" style="183" customWidth="1"/>
    <col min="6" max="6" width="57" style="183" customWidth="1"/>
    <col min="7" max="7" width="57.57031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17.85546875" style="183" customWidth="1"/>
    <col min="16" max="16" width="23.85546875" style="183" customWidth="1"/>
    <col min="17" max="17" width="58" style="183" customWidth="1"/>
    <col min="18" max="18" width="27" style="183" customWidth="1"/>
    <col min="19" max="19" width="43" style="183" customWidth="1"/>
    <col min="20" max="16384" width="9.140625" style="183"/>
  </cols>
  <sheetData>
    <row r="1" spans="1:28" s="2" customFormat="1" ht="18.75" customHeight="1" x14ac:dyDescent="0.2">
      <c r="A1" s="35"/>
      <c r="S1" s="63" t="s">
        <v>69</v>
      </c>
    </row>
    <row r="2" spans="1:28" s="2" customFormat="1" ht="18.75" customHeight="1" x14ac:dyDescent="0.3">
      <c r="A2" s="35"/>
      <c r="S2" s="65" t="s">
        <v>10</v>
      </c>
    </row>
    <row r="3" spans="1:28" s="2" customFormat="1" ht="18.75" x14ac:dyDescent="0.3">
      <c r="S3" s="65" t="s">
        <v>68</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45"/>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69"/>
      <c r="U6" s="69"/>
      <c r="V6" s="69"/>
      <c r="W6" s="69"/>
      <c r="X6" s="69"/>
      <c r="Y6" s="69"/>
      <c r="Z6" s="69"/>
      <c r="AA6" s="69"/>
      <c r="AB6" s="69"/>
    </row>
    <row r="7" spans="1:28" s="2" customFormat="1" ht="18.75" x14ac:dyDescent="0.2">
      <c r="A7" s="247"/>
      <c r="B7" s="247"/>
      <c r="C7" s="247"/>
      <c r="D7" s="247"/>
      <c r="E7" s="247"/>
      <c r="F7" s="247"/>
      <c r="G7" s="247"/>
      <c r="H7" s="247"/>
      <c r="I7" s="247"/>
      <c r="J7" s="247"/>
      <c r="K7" s="247"/>
      <c r="L7" s="247"/>
      <c r="M7" s="247"/>
      <c r="N7" s="247"/>
      <c r="O7" s="247"/>
      <c r="P7" s="247"/>
      <c r="Q7" s="247"/>
      <c r="R7" s="247"/>
      <c r="S7" s="247"/>
      <c r="T7" s="69"/>
      <c r="U7" s="69"/>
      <c r="V7" s="69"/>
      <c r="W7" s="69"/>
      <c r="X7" s="69"/>
      <c r="Y7" s="69"/>
      <c r="Z7" s="69"/>
      <c r="AA7" s="69"/>
      <c r="AB7" s="69"/>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69"/>
      <c r="U8" s="69"/>
      <c r="V8" s="69"/>
      <c r="W8" s="69"/>
      <c r="X8" s="69"/>
      <c r="Y8" s="69"/>
      <c r="Z8" s="69"/>
      <c r="AA8" s="69"/>
      <c r="AB8" s="69"/>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69"/>
      <c r="U10" s="69"/>
      <c r="V10" s="69"/>
      <c r="W10" s="69"/>
      <c r="X10" s="69"/>
      <c r="Y10" s="69"/>
      <c r="Z10" s="69"/>
      <c r="AA10" s="69"/>
      <c r="AB10" s="69"/>
    </row>
    <row r="11" spans="1:28" s="2" customFormat="1" ht="18.75" x14ac:dyDescent="0.2">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69"/>
      <c r="U11" s="69"/>
      <c r="V11" s="69"/>
      <c r="W11" s="69"/>
      <c r="X11" s="69"/>
      <c r="Y11" s="69"/>
      <c r="Z11" s="69"/>
      <c r="AA11" s="69"/>
      <c r="AB11" s="69"/>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50"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46"/>
      <c r="U13" s="46"/>
      <c r="V13" s="46"/>
      <c r="W13" s="46"/>
      <c r="X13" s="46"/>
      <c r="Y13" s="46"/>
      <c r="Z13" s="46"/>
      <c r="AA13" s="46"/>
      <c r="AB13" s="46"/>
    </row>
    <row r="14" spans="1:28" s="151" customFormat="1" ht="24.75" customHeight="1" x14ac:dyDescent="0.2">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70"/>
      <c r="U14" s="70"/>
      <c r="V14" s="70"/>
      <c r="W14" s="70"/>
      <c r="X14" s="70"/>
      <c r="Y14" s="70"/>
      <c r="Z14" s="70"/>
      <c r="AA14" s="70"/>
      <c r="AB14" s="70"/>
    </row>
    <row r="15" spans="1:28" s="151"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71"/>
      <c r="U15" s="71"/>
      <c r="V15" s="71"/>
      <c r="W15" s="71"/>
      <c r="X15" s="71"/>
      <c r="Y15" s="71"/>
      <c r="Z15" s="71"/>
      <c r="AA15" s="71"/>
      <c r="AB15" s="71"/>
    </row>
    <row r="16" spans="1:28" s="15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52"/>
      <c r="U16" s="152"/>
      <c r="V16" s="152"/>
      <c r="W16" s="152"/>
      <c r="X16" s="152"/>
      <c r="Y16" s="152"/>
    </row>
    <row r="17" spans="1:28" s="151" customFormat="1" ht="45.75" customHeight="1" x14ac:dyDescent="0.2">
      <c r="A17" s="245" t="s">
        <v>411</v>
      </c>
      <c r="B17" s="245"/>
      <c r="C17" s="245"/>
      <c r="D17" s="245"/>
      <c r="E17" s="245"/>
      <c r="F17" s="245"/>
      <c r="G17" s="245"/>
      <c r="H17" s="245"/>
      <c r="I17" s="245"/>
      <c r="J17" s="245"/>
      <c r="K17" s="245"/>
      <c r="L17" s="245"/>
      <c r="M17" s="245"/>
      <c r="N17" s="245"/>
      <c r="O17" s="245"/>
      <c r="P17" s="245"/>
      <c r="Q17" s="245"/>
      <c r="R17" s="245"/>
      <c r="S17" s="245"/>
      <c r="T17" s="173"/>
      <c r="U17" s="173"/>
      <c r="V17" s="173"/>
      <c r="W17" s="173"/>
      <c r="X17" s="173"/>
      <c r="Y17" s="173"/>
      <c r="Z17" s="173"/>
      <c r="AA17" s="173"/>
      <c r="AB17" s="173"/>
    </row>
    <row r="18" spans="1:28" s="15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52"/>
      <c r="U18" s="152"/>
      <c r="V18" s="152"/>
      <c r="W18" s="152"/>
      <c r="X18" s="152"/>
      <c r="Y18" s="152"/>
    </row>
    <row r="19" spans="1:28" s="151" customFormat="1" ht="54" customHeight="1" x14ac:dyDescent="0.2">
      <c r="A19" s="250" t="s">
        <v>5</v>
      </c>
      <c r="B19" s="250" t="s">
        <v>100</v>
      </c>
      <c r="C19" s="252" t="s">
        <v>310</v>
      </c>
      <c r="D19" s="250" t="s">
        <v>309</v>
      </c>
      <c r="E19" s="250" t="s">
        <v>99</v>
      </c>
      <c r="F19" s="250" t="s">
        <v>98</v>
      </c>
      <c r="G19" s="250" t="s">
        <v>305</v>
      </c>
      <c r="H19" s="250" t="s">
        <v>97</v>
      </c>
      <c r="I19" s="250" t="s">
        <v>96</v>
      </c>
      <c r="J19" s="250" t="s">
        <v>95</v>
      </c>
      <c r="K19" s="250" t="s">
        <v>94</v>
      </c>
      <c r="L19" s="250" t="s">
        <v>93</v>
      </c>
      <c r="M19" s="250" t="s">
        <v>92</v>
      </c>
      <c r="N19" s="250" t="s">
        <v>91</v>
      </c>
      <c r="O19" s="250" t="s">
        <v>90</v>
      </c>
      <c r="P19" s="250" t="s">
        <v>89</v>
      </c>
      <c r="Q19" s="250" t="s">
        <v>308</v>
      </c>
      <c r="R19" s="250"/>
      <c r="S19" s="254" t="s">
        <v>405</v>
      </c>
      <c r="T19" s="152"/>
      <c r="U19" s="152"/>
      <c r="V19" s="152"/>
      <c r="W19" s="152"/>
      <c r="X19" s="152"/>
      <c r="Y19" s="152"/>
    </row>
    <row r="20" spans="1:28" s="151" customFormat="1" ht="180.75" customHeight="1" x14ac:dyDescent="0.2">
      <c r="A20" s="250"/>
      <c r="B20" s="250"/>
      <c r="C20" s="253"/>
      <c r="D20" s="250"/>
      <c r="E20" s="250"/>
      <c r="F20" s="250"/>
      <c r="G20" s="250"/>
      <c r="H20" s="250"/>
      <c r="I20" s="250"/>
      <c r="J20" s="250"/>
      <c r="K20" s="250"/>
      <c r="L20" s="250"/>
      <c r="M20" s="250"/>
      <c r="N20" s="250"/>
      <c r="O20" s="250"/>
      <c r="P20" s="250"/>
      <c r="Q20" s="174" t="s">
        <v>306</v>
      </c>
      <c r="R20" s="7" t="s">
        <v>307</v>
      </c>
      <c r="S20" s="254"/>
      <c r="T20" s="46"/>
      <c r="U20" s="46"/>
      <c r="V20" s="46"/>
      <c r="W20" s="46"/>
      <c r="X20" s="46"/>
      <c r="Y20" s="46"/>
      <c r="Z20" s="177"/>
      <c r="AA20" s="177"/>
      <c r="AB20" s="177"/>
    </row>
    <row r="21" spans="1:28" s="151" customFormat="1" ht="18.75" x14ac:dyDescent="0.2">
      <c r="A21" s="174">
        <v>1</v>
      </c>
      <c r="B21" s="221">
        <v>2</v>
      </c>
      <c r="C21" s="174">
        <v>3</v>
      </c>
      <c r="D21" s="221">
        <v>4</v>
      </c>
      <c r="E21" s="174">
        <v>5</v>
      </c>
      <c r="F21" s="221">
        <v>6</v>
      </c>
      <c r="G21" s="174">
        <v>7</v>
      </c>
      <c r="H21" s="221">
        <v>8</v>
      </c>
      <c r="I21" s="174">
        <v>9</v>
      </c>
      <c r="J21" s="221">
        <v>10</v>
      </c>
      <c r="K21" s="174">
        <v>11</v>
      </c>
      <c r="L21" s="221">
        <v>12</v>
      </c>
      <c r="M21" s="174">
        <v>13</v>
      </c>
      <c r="N21" s="221">
        <v>14</v>
      </c>
      <c r="O21" s="174">
        <v>15</v>
      </c>
      <c r="P21" s="221">
        <v>16</v>
      </c>
      <c r="Q21" s="174">
        <v>17</v>
      </c>
      <c r="R21" s="221">
        <v>18</v>
      </c>
      <c r="S21" s="174">
        <v>19</v>
      </c>
      <c r="T21" s="46"/>
      <c r="U21" s="46"/>
      <c r="V21" s="46"/>
      <c r="W21" s="46"/>
      <c r="X21" s="46"/>
      <c r="Y21" s="46"/>
      <c r="Z21" s="177"/>
      <c r="AA21" s="177"/>
      <c r="AB21" s="177"/>
    </row>
    <row r="22" spans="1:28" s="151" customFormat="1" ht="32.25" customHeight="1" x14ac:dyDescent="0.2">
      <c r="A22" s="174"/>
      <c r="B22" s="221"/>
      <c r="C22" s="221"/>
      <c r="D22" s="221"/>
      <c r="E22" s="221"/>
      <c r="F22" s="221"/>
      <c r="G22" s="221"/>
      <c r="H22" s="221"/>
      <c r="I22" s="221"/>
      <c r="J22" s="221"/>
      <c r="K22" s="221"/>
      <c r="L22" s="221"/>
      <c r="M22" s="221"/>
      <c r="N22" s="221"/>
      <c r="O22" s="221"/>
      <c r="P22" s="221"/>
      <c r="Q22" s="178"/>
      <c r="R22" s="181"/>
      <c r="S22" s="181"/>
      <c r="T22" s="46"/>
      <c r="U22" s="46"/>
      <c r="V22" s="46"/>
      <c r="W22" s="46"/>
      <c r="X22" s="46"/>
      <c r="Y22" s="46"/>
      <c r="Z22" s="177"/>
      <c r="AA22" s="177"/>
      <c r="AB22" s="177"/>
    </row>
    <row r="23" spans="1:28" s="151" customFormat="1" ht="18.75" x14ac:dyDescent="0.2">
      <c r="A23" s="174"/>
      <c r="B23" s="221"/>
      <c r="C23" s="221"/>
      <c r="D23" s="221"/>
      <c r="E23" s="221"/>
      <c r="F23" s="221"/>
      <c r="G23" s="221"/>
      <c r="H23" s="5"/>
      <c r="I23" s="5"/>
      <c r="J23" s="5"/>
      <c r="K23" s="5"/>
      <c r="L23" s="5"/>
      <c r="M23" s="5"/>
      <c r="N23" s="5"/>
      <c r="O23" s="5"/>
      <c r="P23" s="5"/>
      <c r="Q23" s="5"/>
      <c r="R23" s="181"/>
      <c r="S23" s="181"/>
      <c r="T23" s="46"/>
      <c r="U23" s="46"/>
      <c r="V23" s="46"/>
      <c r="W23" s="46"/>
      <c r="X23" s="177"/>
      <c r="Y23" s="177"/>
      <c r="Z23" s="177"/>
      <c r="AA23" s="177"/>
      <c r="AB23" s="177"/>
    </row>
    <row r="24" spans="1:28" s="151" customFormat="1" ht="18.75" x14ac:dyDescent="0.2">
      <c r="A24" s="174"/>
      <c r="B24" s="221"/>
      <c r="C24" s="221"/>
      <c r="D24" s="221"/>
      <c r="E24" s="221"/>
      <c r="F24" s="221"/>
      <c r="G24" s="221"/>
      <c r="H24" s="5"/>
      <c r="I24" s="5"/>
      <c r="J24" s="5"/>
      <c r="K24" s="5"/>
      <c r="L24" s="5"/>
      <c r="M24" s="5"/>
      <c r="N24" s="5"/>
      <c r="O24" s="5"/>
      <c r="P24" s="5"/>
      <c r="Q24" s="5"/>
      <c r="R24" s="181"/>
      <c r="S24" s="181"/>
      <c r="T24" s="46"/>
      <c r="U24" s="46"/>
      <c r="V24" s="46"/>
      <c r="W24" s="46"/>
      <c r="X24" s="177"/>
      <c r="Y24" s="177"/>
      <c r="Z24" s="177"/>
      <c r="AA24" s="177"/>
      <c r="AB24" s="177"/>
    </row>
    <row r="25" spans="1:28" s="151" customFormat="1" ht="18.75" x14ac:dyDescent="0.2">
      <c r="A25" s="4"/>
      <c r="B25" s="221"/>
      <c r="C25" s="221"/>
      <c r="D25" s="221"/>
      <c r="E25" s="221"/>
      <c r="F25" s="221"/>
      <c r="G25" s="221"/>
      <c r="H25" s="5"/>
      <c r="I25" s="5"/>
      <c r="J25" s="5"/>
      <c r="K25" s="5"/>
      <c r="L25" s="5"/>
      <c r="M25" s="5"/>
      <c r="N25" s="5"/>
      <c r="O25" s="5"/>
      <c r="P25" s="5"/>
      <c r="Q25" s="5"/>
      <c r="R25" s="181"/>
      <c r="S25" s="181"/>
      <c r="T25" s="46"/>
      <c r="U25" s="46"/>
      <c r="V25" s="46"/>
      <c r="W25" s="46"/>
      <c r="X25" s="177"/>
      <c r="Y25" s="177"/>
      <c r="Z25" s="177"/>
      <c r="AA25" s="177"/>
      <c r="AB25" s="177"/>
    </row>
    <row r="26" spans="1:28" s="151" customFormat="1" ht="18.75" x14ac:dyDescent="0.2">
      <c r="A26" s="4"/>
      <c r="B26" s="221"/>
      <c r="C26" s="221"/>
      <c r="D26" s="221"/>
      <c r="E26" s="221"/>
      <c r="F26" s="221"/>
      <c r="G26" s="221"/>
      <c r="H26" s="5"/>
      <c r="I26" s="5"/>
      <c r="J26" s="5"/>
      <c r="K26" s="5"/>
      <c r="L26" s="5"/>
      <c r="M26" s="5"/>
      <c r="N26" s="5"/>
      <c r="O26" s="5"/>
      <c r="P26" s="5"/>
      <c r="Q26" s="5"/>
      <c r="R26" s="181"/>
      <c r="S26" s="181"/>
      <c r="T26" s="46"/>
      <c r="U26" s="46"/>
      <c r="V26" s="46"/>
      <c r="W26" s="46"/>
      <c r="X26" s="177"/>
      <c r="Y26" s="177"/>
      <c r="Z26" s="177"/>
      <c r="AA26" s="177"/>
      <c r="AB26" s="177"/>
    </row>
    <row r="27" spans="1:28" s="151" customFormat="1" ht="18.75" x14ac:dyDescent="0.2">
      <c r="A27" s="4"/>
      <c r="B27" s="221"/>
      <c r="C27" s="221"/>
      <c r="D27" s="221"/>
      <c r="E27" s="221"/>
      <c r="F27" s="221"/>
      <c r="G27" s="221"/>
      <c r="H27" s="5"/>
      <c r="I27" s="5"/>
      <c r="J27" s="5"/>
      <c r="K27" s="5"/>
      <c r="L27" s="5"/>
      <c r="M27" s="5"/>
      <c r="N27" s="5"/>
      <c r="O27" s="5"/>
      <c r="P27" s="5"/>
      <c r="Q27" s="5"/>
      <c r="R27" s="181"/>
      <c r="S27" s="181"/>
      <c r="T27" s="46"/>
      <c r="U27" s="46"/>
      <c r="V27" s="46"/>
      <c r="W27" s="46"/>
      <c r="X27" s="177"/>
      <c r="Y27" s="177"/>
      <c r="Z27" s="177"/>
      <c r="AA27" s="177"/>
      <c r="AB27" s="177"/>
    </row>
    <row r="28" spans="1:28" s="151" customFormat="1" ht="18.75" x14ac:dyDescent="0.2">
      <c r="A28" s="5"/>
      <c r="B28" s="5"/>
      <c r="C28" s="5"/>
      <c r="D28" s="5"/>
      <c r="E28" s="5"/>
      <c r="F28" s="5"/>
      <c r="G28" s="5"/>
      <c r="H28" s="5"/>
      <c r="I28" s="5"/>
      <c r="J28" s="5"/>
      <c r="K28" s="5"/>
      <c r="L28" s="5"/>
      <c r="M28" s="5"/>
      <c r="N28" s="5"/>
      <c r="O28" s="5"/>
      <c r="P28" s="5"/>
      <c r="Q28" s="5"/>
      <c r="R28" s="181"/>
      <c r="S28" s="181"/>
      <c r="T28" s="46"/>
      <c r="U28" s="46"/>
      <c r="V28" s="46"/>
      <c r="W28" s="46"/>
      <c r="X28" s="177"/>
      <c r="Y28" s="177"/>
      <c r="Z28" s="177"/>
      <c r="AA28" s="177"/>
      <c r="AB28" s="177"/>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63" t="s">
        <v>69</v>
      </c>
    </row>
    <row r="3" spans="1:20" s="2" customFormat="1" ht="18.75" customHeight="1" x14ac:dyDescent="0.3">
      <c r="A3" s="35"/>
      <c r="T3" s="65" t="s">
        <v>10</v>
      </c>
    </row>
    <row r="4" spans="1:20" s="2" customFormat="1" ht="18.75" customHeight="1" x14ac:dyDescent="0.3">
      <c r="A4" s="35"/>
      <c r="T4" s="65" t="s">
        <v>68</v>
      </c>
    </row>
    <row r="5" spans="1:20" s="2" customFormat="1" ht="18.75" customHeight="1" x14ac:dyDescent="0.3">
      <c r="A5" s="35"/>
      <c r="T5" s="65"/>
    </row>
    <row r="6" spans="1:20" s="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45"/>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M_TP1600.PR.0095</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50"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51" customFormat="1" x14ac:dyDescent="0.2">
      <c r="A16" s="251" t="str">
        <f>'1. паспорт местоположение'!A15:C15</f>
        <v>Модернизация системы телемеханики ПС 110 кВ Ватинская</v>
      </c>
      <c r="B16" s="251"/>
      <c r="C16" s="251"/>
      <c r="D16" s="251"/>
      <c r="E16" s="251"/>
      <c r="F16" s="251"/>
      <c r="G16" s="251"/>
      <c r="H16" s="251"/>
      <c r="I16" s="251"/>
      <c r="J16" s="251"/>
      <c r="K16" s="251"/>
      <c r="L16" s="251"/>
      <c r="M16" s="251"/>
      <c r="N16" s="251"/>
      <c r="O16" s="251"/>
      <c r="P16" s="251"/>
      <c r="Q16" s="251"/>
      <c r="R16" s="251"/>
      <c r="S16" s="251"/>
      <c r="T16" s="251"/>
    </row>
    <row r="17" spans="1:20" s="151"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5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51" customFormat="1" ht="15" customHeight="1" x14ac:dyDescent="0.2">
      <c r="A19" s="246" t="s">
        <v>416</v>
      </c>
      <c r="B19" s="246"/>
      <c r="C19" s="246"/>
      <c r="D19" s="246"/>
      <c r="E19" s="246"/>
      <c r="F19" s="246"/>
      <c r="G19" s="246"/>
      <c r="H19" s="246"/>
      <c r="I19" s="246"/>
      <c r="J19" s="246"/>
      <c r="K19" s="246"/>
      <c r="L19" s="246"/>
      <c r="M19" s="246"/>
      <c r="N19" s="246"/>
      <c r="O19" s="246"/>
      <c r="P19" s="246"/>
      <c r="Q19" s="246"/>
      <c r="R19" s="246"/>
      <c r="S19" s="246"/>
      <c r="T19" s="246"/>
    </row>
    <row r="20" spans="1:20" s="19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5</v>
      </c>
      <c r="B21" s="260" t="s">
        <v>221</v>
      </c>
      <c r="C21" s="261"/>
      <c r="D21" s="264" t="s">
        <v>122</v>
      </c>
      <c r="E21" s="260" t="s">
        <v>445</v>
      </c>
      <c r="F21" s="261"/>
      <c r="G21" s="260" t="s">
        <v>240</v>
      </c>
      <c r="H21" s="261"/>
      <c r="I21" s="260" t="s">
        <v>121</v>
      </c>
      <c r="J21" s="261"/>
      <c r="K21" s="264" t="s">
        <v>120</v>
      </c>
      <c r="L21" s="260" t="s">
        <v>119</v>
      </c>
      <c r="M21" s="261"/>
      <c r="N21" s="260" t="s">
        <v>441</v>
      </c>
      <c r="O21" s="261"/>
      <c r="P21" s="264" t="s">
        <v>118</v>
      </c>
      <c r="Q21" s="270" t="s">
        <v>117</v>
      </c>
      <c r="R21" s="271"/>
      <c r="S21" s="270" t="s">
        <v>116</v>
      </c>
      <c r="T21" s="272"/>
    </row>
    <row r="22" spans="1:20" ht="204.75" customHeight="1" x14ac:dyDescent="0.25">
      <c r="A22" s="268"/>
      <c r="B22" s="262"/>
      <c r="C22" s="263"/>
      <c r="D22" s="266"/>
      <c r="E22" s="262"/>
      <c r="F22" s="263"/>
      <c r="G22" s="262"/>
      <c r="H22" s="263"/>
      <c r="I22" s="262"/>
      <c r="J22" s="263"/>
      <c r="K22" s="265"/>
      <c r="L22" s="262"/>
      <c r="M22" s="263"/>
      <c r="N22" s="262"/>
      <c r="O22" s="263"/>
      <c r="P22" s="265"/>
      <c r="Q22" s="18" t="s">
        <v>115</v>
      </c>
      <c r="R22" s="18" t="s">
        <v>415</v>
      </c>
      <c r="S22" s="18" t="s">
        <v>114</v>
      </c>
      <c r="T22" s="18" t="s">
        <v>113</v>
      </c>
    </row>
    <row r="23" spans="1:20" ht="51.75" customHeight="1" x14ac:dyDescent="0.25">
      <c r="A23" s="269"/>
      <c r="B23" s="18" t="s">
        <v>111</v>
      </c>
      <c r="C23" s="18" t="s">
        <v>112</v>
      </c>
      <c r="D23" s="265"/>
      <c r="E23" s="18" t="s">
        <v>111</v>
      </c>
      <c r="F23" s="18" t="s">
        <v>112</v>
      </c>
      <c r="G23" s="18" t="s">
        <v>111</v>
      </c>
      <c r="H23" s="18" t="s">
        <v>112</v>
      </c>
      <c r="I23" s="18" t="s">
        <v>111</v>
      </c>
      <c r="J23" s="18" t="s">
        <v>112</v>
      </c>
      <c r="K23" s="18" t="s">
        <v>111</v>
      </c>
      <c r="L23" s="18" t="s">
        <v>111</v>
      </c>
      <c r="M23" s="18" t="s">
        <v>112</v>
      </c>
      <c r="N23" s="18" t="s">
        <v>111</v>
      </c>
      <c r="O23" s="18" t="s">
        <v>112</v>
      </c>
      <c r="P23" s="47" t="s">
        <v>111</v>
      </c>
      <c r="Q23" s="18" t="s">
        <v>111</v>
      </c>
      <c r="R23" s="18" t="s">
        <v>111</v>
      </c>
      <c r="S23" s="18" t="s">
        <v>111</v>
      </c>
      <c r="T23" s="18"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59" t="s">
        <v>451</v>
      </c>
      <c r="C37" s="259"/>
      <c r="D37" s="259"/>
      <c r="E37" s="259"/>
      <c r="F37" s="259"/>
      <c r="G37" s="259"/>
      <c r="H37" s="259"/>
      <c r="I37" s="259"/>
      <c r="J37" s="259"/>
      <c r="K37" s="259"/>
      <c r="L37" s="259"/>
      <c r="M37" s="259"/>
      <c r="N37" s="259"/>
      <c r="O37" s="259"/>
      <c r="P37" s="259"/>
      <c r="Q37" s="259"/>
      <c r="R37" s="259"/>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414</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63" t="s">
        <v>69</v>
      </c>
    </row>
    <row r="2" spans="1:27" s="2" customFormat="1" ht="18.75" customHeight="1" x14ac:dyDescent="0.3">
      <c r="E2" s="35"/>
      <c r="AA2" s="65" t="s">
        <v>10</v>
      </c>
    </row>
    <row r="3" spans="1:27" s="2" customFormat="1" ht="18.75" customHeight="1" x14ac:dyDescent="0.3">
      <c r="E3" s="35"/>
      <c r="AA3" s="65" t="s">
        <v>68</v>
      </c>
    </row>
    <row r="4" spans="1:27" s="2" customFormat="1" x14ac:dyDescent="0.2">
      <c r="E4" s="145"/>
    </row>
    <row r="5" spans="1:27" s="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45"/>
      <c r="B6" s="45"/>
      <c r="C6" s="45"/>
      <c r="D6" s="45"/>
      <c r="E6" s="45"/>
      <c r="F6" s="45"/>
      <c r="G6" s="45"/>
      <c r="H6" s="45"/>
      <c r="I6" s="45"/>
      <c r="J6" s="45"/>
      <c r="K6" s="45"/>
      <c r="L6" s="45"/>
      <c r="M6" s="45"/>
      <c r="N6" s="45"/>
      <c r="O6" s="45"/>
      <c r="P6" s="45"/>
      <c r="Q6" s="45"/>
      <c r="R6" s="45"/>
      <c r="S6" s="45"/>
      <c r="T6" s="45"/>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92"/>
      <c r="F8" s="192"/>
      <c r="G8" s="192"/>
      <c r="H8" s="192"/>
      <c r="I8" s="192"/>
      <c r="J8" s="192"/>
      <c r="K8" s="192"/>
      <c r="L8" s="192"/>
      <c r="M8" s="192"/>
      <c r="N8" s="192"/>
      <c r="O8" s="192"/>
      <c r="P8" s="192"/>
      <c r="Q8" s="192"/>
      <c r="R8" s="192"/>
      <c r="S8" s="69"/>
      <c r="T8" s="69"/>
      <c r="U8" s="69"/>
      <c r="V8" s="69"/>
      <c r="W8" s="69"/>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92"/>
      <c r="F11" s="192"/>
      <c r="G11" s="192"/>
      <c r="H11" s="192"/>
      <c r="I11" s="192"/>
      <c r="J11" s="192"/>
      <c r="K11" s="192"/>
      <c r="L11" s="192"/>
      <c r="M11" s="192"/>
      <c r="N11" s="192"/>
      <c r="O11" s="192"/>
      <c r="P11" s="192"/>
      <c r="Q11" s="192"/>
      <c r="R11" s="192"/>
      <c r="S11" s="69"/>
      <c r="T11" s="69"/>
      <c r="U11" s="69"/>
      <c r="V11" s="69"/>
      <c r="W11" s="69"/>
    </row>
    <row r="12" spans="1:27" s="2" customFormat="1" ht="18.75" customHeight="1" x14ac:dyDescent="0.2">
      <c r="E12" s="251" t="str">
        <f>'1. паспорт местоположение'!A12</f>
        <v>M_TP1600.PR.0095</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50"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151" customFormat="1" x14ac:dyDescent="0.2">
      <c r="E15" s="251" t="str">
        <f>'1. паспорт местоположение'!A15</f>
        <v>Модернизация системы телемеханики ПС 110 кВ Ватинская</v>
      </c>
      <c r="F15" s="251"/>
      <c r="G15" s="251"/>
      <c r="H15" s="251"/>
      <c r="I15" s="251"/>
      <c r="J15" s="251"/>
      <c r="K15" s="251"/>
      <c r="L15" s="251"/>
      <c r="M15" s="251"/>
      <c r="N15" s="251"/>
      <c r="O15" s="251"/>
      <c r="P15" s="251"/>
      <c r="Q15" s="251"/>
      <c r="R15" s="251"/>
      <c r="S15" s="251"/>
      <c r="T15" s="251"/>
      <c r="U15" s="251"/>
      <c r="V15" s="251"/>
      <c r="W15" s="251"/>
      <c r="X15" s="251"/>
      <c r="Y15" s="251"/>
    </row>
    <row r="16" spans="1:27" s="151"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418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96" customFormat="1" ht="21" customHeight="1" x14ac:dyDescent="0.25"/>
    <row r="21" spans="1:27" ht="15.75" customHeight="1" x14ac:dyDescent="0.25">
      <c r="A21" s="264" t="s">
        <v>5</v>
      </c>
      <c r="B21" s="260" t="s">
        <v>425</v>
      </c>
      <c r="C21" s="261"/>
      <c r="D21" s="260" t="s">
        <v>427</v>
      </c>
      <c r="E21" s="261"/>
      <c r="F21" s="270" t="s">
        <v>94</v>
      </c>
      <c r="G21" s="272"/>
      <c r="H21" s="272"/>
      <c r="I21" s="271"/>
      <c r="J21" s="264" t="s">
        <v>428</v>
      </c>
      <c r="K21" s="260" t="s">
        <v>429</v>
      </c>
      <c r="L21" s="261"/>
      <c r="M21" s="260" t="s">
        <v>430</v>
      </c>
      <c r="N21" s="261"/>
      <c r="O21" s="260" t="s">
        <v>417</v>
      </c>
      <c r="P21" s="261"/>
      <c r="Q21" s="260" t="s">
        <v>127</v>
      </c>
      <c r="R21" s="261"/>
      <c r="S21" s="264" t="s">
        <v>126</v>
      </c>
      <c r="T21" s="264" t="s">
        <v>431</v>
      </c>
      <c r="U21" s="264" t="s">
        <v>426</v>
      </c>
      <c r="V21" s="260" t="s">
        <v>125</v>
      </c>
      <c r="W21" s="261"/>
      <c r="X21" s="270" t="s">
        <v>117</v>
      </c>
      <c r="Y21" s="272"/>
      <c r="Z21" s="270" t="s">
        <v>116</v>
      </c>
      <c r="AA21" s="272"/>
    </row>
    <row r="22" spans="1:27" ht="216" customHeight="1" x14ac:dyDescent="0.25">
      <c r="A22" s="266"/>
      <c r="B22" s="262"/>
      <c r="C22" s="263"/>
      <c r="D22" s="262"/>
      <c r="E22" s="263"/>
      <c r="F22" s="270" t="s">
        <v>124</v>
      </c>
      <c r="G22" s="271"/>
      <c r="H22" s="270" t="s">
        <v>123</v>
      </c>
      <c r="I22" s="271"/>
      <c r="J22" s="265"/>
      <c r="K22" s="262"/>
      <c r="L22" s="263"/>
      <c r="M22" s="262"/>
      <c r="N22" s="263"/>
      <c r="O22" s="262"/>
      <c r="P22" s="263"/>
      <c r="Q22" s="262"/>
      <c r="R22" s="263"/>
      <c r="S22" s="265"/>
      <c r="T22" s="265"/>
      <c r="U22" s="265"/>
      <c r="V22" s="262"/>
      <c r="W22" s="263"/>
      <c r="X22" s="18" t="s">
        <v>115</v>
      </c>
      <c r="Y22" s="18" t="s">
        <v>415</v>
      </c>
      <c r="Z22" s="18" t="s">
        <v>114</v>
      </c>
      <c r="AA22" s="18" t="s">
        <v>113</v>
      </c>
    </row>
    <row r="23" spans="1:27" ht="60" customHeight="1" x14ac:dyDescent="0.25">
      <c r="A23" s="265"/>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8" t="s">
        <v>111</v>
      </c>
      <c r="AA23" s="18"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3" sqref="A1:XFD1048576"/>
    </sheetView>
  </sheetViews>
  <sheetFormatPr defaultRowHeight="15" x14ac:dyDescent="0.25"/>
  <cols>
    <col min="1" max="1" width="6.140625" style="183" customWidth="1"/>
    <col min="2" max="2" width="53.5703125" style="183" customWidth="1"/>
    <col min="3" max="3" width="98.28515625" style="183" customWidth="1"/>
    <col min="4" max="4" width="14.42578125" style="183" customWidth="1"/>
    <col min="5" max="5" width="36.5703125" style="183" customWidth="1"/>
    <col min="6" max="6" width="20" style="183" customWidth="1"/>
    <col min="7" max="7" width="25.5703125" style="183" customWidth="1"/>
    <col min="8" max="8" width="16.42578125" style="183" customWidth="1"/>
    <col min="9" max="16384" width="9.140625" style="183"/>
  </cols>
  <sheetData>
    <row r="1" spans="1:29" s="2" customFormat="1" ht="18.75" customHeight="1" x14ac:dyDescent="0.2">
      <c r="A1" s="35"/>
      <c r="C1" s="63" t="s">
        <v>69</v>
      </c>
    </row>
    <row r="2" spans="1:29" s="2" customFormat="1" ht="18.75" customHeight="1" x14ac:dyDescent="0.3">
      <c r="A2" s="35"/>
      <c r="C2" s="65" t="s">
        <v>10</v>
      </c>
    </row>
    <row r="3" spans="1:29" s="2" customFormat="1" ht="18.75" x14ac:dyDescent="0.3">
      <c r="A3" s="145"/>
      <c r="C3" s="65" t="s">
        <v>68</v>
      </c>
    </row>
    <row r="4" spans="1:29" s="2" customFormat="1" ht="18.75" x14ac:dyDescent="0.3">
      <c r="A4" s="145"/>
      <c r="C4" s="65"/>
    </row>
    <row r="5" spans="1:29" s="2" customFormat="1" ht="15.75" x14ac:dyDescent="0.2">
      <c r="A5" s="243" t="str">
        <f>'1. паспорт местоположение'!A5:C5</f>
        <v>Год раскрытия информации: 2023 год</v>
      </c>
      <c r="B5" s="243"/>
      <c r="C5" s="243"/>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45"/>
      <c r="G6" s="65"/>
    </row>
    <row r="7" spans="1:29" s="2" customFormat="1" ht="18.75" x14ac:dyDescent="0.2">
      <c r="A7" s="247" t="s">
        <v>9</v>
      </c>
      <c r="B7" s="247"/>
      <c r="C7" s="247"/>
      <c r="D7" s="69"/>
      <c r="E7" s="69"/>
      <c r="F7" s="69"/>
      <c r="G7" s="69"/>
      <c r="H7" s="69"/>
      <c r="I7" s="69"/>
      <c r="J7" s="69"/>
      <c r="K7" s="69"/>
      <c r="L7" s="69"/>
      <c r="M7" s="69"/>
      <c r="N7" s="69"/>
      <c r="O7" s="69"/>
      <c r="P7" s="69"/>
      <c r="Q7" s="69"/>
      <c r="R7" s="69"/>
      <c r="S7" s="69"/>
      <c r="T7" s="69"/>
      <c r="U7" s="69"/>
    </row>
    <row r="8" spans="1:29" s="2" customFormat="1" ht="18.75" x14ac:dyDescent="0.2">
      <c r="A8" s="247"/>
      <c r="B8" s="247"/>
      <c r="C8" s="247"/>
      <c r="D8" s="192"/>
      <c r="E8" s="192"/>
      <c r="F8" s="192"/>
      <c r="G8" s="192"/>
      <c r="H8" s="69"/>
      <c r="I8" s="69"/>
      <c r="J8" s="69"/>
      <c r="K8" s="69"/>
      <c r="L8" s="69"/>
      <c r="M8" s="69"/>
      <c r="N8" s="69"/>
      <c r="O8" s="69"/>
      <c r="P8" s="69"/>
      <c r="Q8" s="69"/>
      <c r="R8" s="69"/>
      <c r="S8" s="69"/>
      <c r="T8" s="69"/>
      <c r="U8" s="69"/>
    </row>
    <row r="9" spans="1:29" s="2" customFormat="1" ht="18.75" x14ac:dyDescent="0.2">
      <c r="A9" s="251" t="str">
        <f>'1. паспорт местоположение'!A9:C9</f>
        <v>АО "Россети Тюмень"</v>
      </c>
      <c r="B9" s="251"/>
      <c r="C9" s="251"/>
      <c r="D9" s="70"/>
      <c r="E9" s="70"/>
      <c r="F9" s="70"/>
      <c r="G9" s="70"/>
      <c r="H9" s="69"/>
      <c r="I9" s="69"/>
      <c r="J9" s="69"/>
      <c r="K9" s="69"/>
      <c r="L9" s="69"/>
      <c r="M9" s="69"/>
      <c r="N9" s="69"/>
      <c r="O9" s="69"/>
      <c r="P9" s="69"/>
      <c r="Q9" s="69"/>
      <c r="R9" s="69"/>
      <c r="S9" s="69"/>
      <c r="T9" s="69"/>
      <c r="U9" s="69"/>
    </row>
    <row r="10" spans="1:29" s="2" customFormat="1" ht="18.75" x14ac:dyDescent="0.2">
      <c r="A10" s="244" t="s">
        <v>8</v>
      </c>
      <c r="B10" s="244"/>
      <c r="C10" s="244"/>
      <c r="D10" s="71"/>
      <c r="E10" s="71"/>
      <c r="F10" s="71"/>
      <c r="G10" s="71"/>
      <c r="H10" s="69"/>
      <c r="I10" s="69"/>
      <c r="J10" s="69"/>
      <c r="K10" s="69"/>
      <c r="L10" s="69"/>
      <c r="M10" s="69"/>
      <c r="N10" s="69"/>
      <c r="O10" s="69"/>
      <c r="P10" s="69"/>
      <c r="Q10" s="69"/>
      <c r="R10" s="69"/>
      <c r="S10" s="69"/>
      <c r="T10" s="69"/>
      <c r="U10" s="69"/>
    </row>
    <row r="11" spans="1:29" s="2" customFormat="1" ht="18.75" x14ac:dyDescent="0.2">
      <c r="A11" s="247"/>
      <c r="B11" s="247"/>
      <c r="C11" s="247"/>
      <c r="D11" s="192"/>
      <c r="E11" s="192"/>
      <c r="F11" s="192"/>
      <c r="G11" s="192"/>
      <c r="H11" s="69"/>
      <c r="I11" s="69"/>
      <c r="J11" s="69"/>
      <c r="K11" s="69"/>
      <c r="L11" s="69"/>
      <c r="M11" s="69"/>
      <c r="N11" s="69"/>
      <c r="O11" s="69"/>
      <c r="P11" s="69"/>
      <c r="Q11" s="69"/>
      <c r="R11" s="69"/>
      <c r="S11" s="69"/>
      <c r="T11" s="69"/>
      <c r="U11" s="69"/>
    </row>
    <row r="12" spans="1:29" s="2" customFormat="1" ht="18.75" x14ac:dyDescent="0.2">
      <c r="A12" s="251" t="str">
        <f>'1. паспорт местоположение'!A12:C12</f>
        <v>M_TP1600.PR.0095</v>
      </c>
      <c r="B12" s="251"/>
      <c r="C12" s="251"/>
      <c r="D12" s="70"/>
      <c r="E12" s="70"/>
      <c r="F12" s="70"/>
      <c r="G12" s="70"/>
      <c r="H12" s="69"/>
      <c r="I12" s="69"/>
      <c r="J12" s="69"/>
      <c r="K12" s="69"/>
      <c r="L12" s="69"/>
      <c r="M12" s="69"/>
      <c r="N12" s="69"/>
      <c r="O12" s="69"/>
      <c r="P12" s="69"/>
      <c r="Q12" s="69"/>
      <c r="R12" s="69"/>
      <c r="S12" s="69"/>
      <c r="T12" s="69"/>
      <c r="U12" s="69"/>
    </row>
    <row r="13" spans="1:29" s="2" customFormat="1" ht="18.75" x14ac:dyDescent="0.2">
      <c r="A13" s="244" t="s">
        <v>7</v>
      </c>
      <c r="B13" s="244"/>
      <c r="C13" s="244"/>
      <c r="D13" s="71"/>
      <c r="E13" s="71"/>
      <c r="F13" s="71"/>
      <c r="G13" s="71"/>
      <c r="H13" s="69"/>
      <c r="I13" s="69"/>
      <c r="J13" s="69"/>
      <c r="K13" s="69"/>
      <c r="L13" s="69"/>
      <c r="M13" s="69"/>
      <c r="N13" s="69"/>
      <c r="O13" s="69"/>
      <c r="P13" s="69"/>
      <c r="Q13" s="69"/>
      <c r="R13" s="69"/>
      <c r="S13" s="69"/>
      <c r="T13" s="69"/>
      <c r="U13" s="69"/>
    </row>
    <row r="14" spans="1:29" s="150" customFormat="1" ht="15.75" customHeight="1" x14ac:dyDescent="0.2">
      <c r="A14" s="255"/>
      <c r="B14" s="255"/>
      <c r="C14" s="255"/>
      <c r="D14" s="46"/>
      <c r="E14" s="46"/>
      <c r="F14" s="46"/>
      <c r="G14" s="46"/>
      <c r="H14" s="46"/>
      <c r="I14" s="46"/>
      <c r="J14" s="46"/>
      <c r="K14" s="46"/>
      <c r="L14" s="46"/>
      <c r="M14" s="46"/>
      <c r="N14" s="46"/>
      <c r="O14" s="46"/>
      <c r="P14" s="46"/>
      <c r="Q14" s="46"/>
      <c r="R14" s="46"/>
      <c r="S14" s="46"/>
      <c r="T14" s="46"/>
      <c r="U14" s="46"/>
    </row>
    <row r="15" spans="1:29" s="151" customFormat="1" ht="45.75" customHeight="1" x14ac:dyDescent="0.2">
      <c r="A15" s="256" t="str">
        <f>'1. паспорт местоположение'!A15:C15</f>
        <v>Модернизация системы телемеханики ПС 110 кВ Ватинская</v>
      </c>
      <c r="B15" s="256"/>
      <c r="C15" s="256"/>
      <c r="D15" s="70"/>
      <c r="E15" s="70"/>
      <c r="F15" s="70"/>
      <c r="G15" s="70"/>
      <c r="H15" s="70"/>
      <c r="I15" s="70"/>
      <c r="J15" s="70"/>
      <c r="K15" s="70"/>
      <c r="L15" s="70"/>
      <c r="M15" s="70"/>
      <c r="N15" s="70"/>
      <c r="O15" s="70"/>
      <c r="P15" s="70"/>
      <c r="Q15" s="70"/>
      <c r="R15" s="70"/>
      <c r="S15" s="70"/>
      <c r="T15" s="70"/>
      <c r="U15" s="70"/>
    </row>
    <row r="16" spans="1:29" s="151" customFormat="1" ht="15" customHeight="1" x14ac:dyDescent="0.2">
      <c r="A16" s="244" t="s">
        <v>6</v>
      </c>
      <c r="B16" s="244"/>
      <c r="C16" s="244"/>
      <c r="D16" s="71"/>
      <c r="E16" s="71"/>
      <c r="F16" s="71"/>
      <c r="G16" s="71"/>
      <c r="H16" s="71"/>
      <c r="I16" s="71"/>
      <c r="J16" s="71"/>
      <c r="K16" s="71"/>
      <c r="L16" s="71"/>
      <c r="M16" s="71"/>
      <c r="N16" s="71"/>
      <c r="O16" s="71"/>
      <c r="P16" s="71"/>
      <c r="Q16" s="71"/>
      <c r="R16" s="71"/>
      <c r="S16" s="71"/>
      <c r="T16" s="71"/>
      <c r="U16" s="71"/>
    </row>
    <row r="17" spans="1:21" s="151" customFormat="1" ht="15" customHeight="1" x14ac:dyDescent="0.2">
      <c r="A17" s="257"/>
      <c r="B17" s="257"/>
      <c r="C17" s="257"/>
      <c r="D17" s="152"/>
      <c r="E17" s="152"/>
      <c r="F17" s="152"/>
      <c r="G17" s="152"/>
      <c r="H17" s="152"/>
      <c r="I17" s="152"/>
      <c r="J17" s="152"/>
      <c r="K17" s="152"/>
      <c r="L17" s="152"/>
      <c r="M17" s="152"/>
      <c r="N17" s="152"/>
      <c r="O17" s="152"/>
      <c r="P17" s="152"/>
      <c r="Q17" s="152"/>
      <c r="R17" s="152"/>
    </row>
    <row r="18" spans="1:21" s="151" customFormat="1" ht="27.75" customHeight="1" x14ac:dyDescent="0.2">
      <c r="A18" s="245" t="s">
        <v>410</v>
      </c>
      <c r="B18" s="245"/>
      <c r="C18" s="245"/>
      <c r="D18" s="173"/>
      <c r="E18" s="173"/>
      <c r="F18" s="173"/>
      <c r="G18" s="173"/>
      <c r="H18" s="173"/>
      <c r="I18" s="173"/>
      <c r="J18" s="173"/>
      <c r="K18" s="173"/>
      <c r="L18" s="173"/>
      <c r="M18" s="173"/>
      <c r="N18" s="173"/>
      <c r="O18" s="173"/>
      <c r="P18" s="173"/>
      <c r="Q18" s="173"/>
      <c r="R18" s="173"/>
      <c r="S18" s="173"/>
      <c r="T18" s="173"/>
      <c r="U18" s="173"/>
    </row>
    <row r="19" spans="1:21" s="151" customFormat="1" ht="15" customHeight="1" x14ac:dyDescent="0.2">
      <c r="A19" s="71"/>
      <c r="B19" s="71"/>
      <c r="C19" s="71"/>
      <c r="D19" s="71"/>
      <c r="E19" s="71"/>
      <c r="F19" s="71"/>
      <c r="G19" s="71"/>
      <c r="H19" s="152"/>
      <c r="I19" s="152"/>
      <c r="J19" s="152"/>
      <c r="K19" s="152"/>
      <c r="L19" s="152"/>
      <c r="M19" s="152"/>
      <c r="N19" s="152"/>
      <c r="O19" s="152"/>
      <c r="P19" s="152"/>
      <c r="Q19" s="152"/>
      <c r="R19" s="152"/>
    </row>
    <row r="20" spans="1:21" s="151" customFormat="1" ht="39.75" customHeight="1" x14ac:dyDescent="0.2">
      <c r="A20" s="193" t="s">
        <v>5</v>
      </c>
      <c r="B20" s="178" t="s">
        <v>67</v>
      </c>
      <c r="C20" s="23" t="s">
        <v>66</v>
      </c>
      <c r="D20" s="74"/>
      <c r="E20" s="74"/>
      <c r="F20" s="74"/>
      <c r="G20" s="74"/>
      <c r="H20" s="46"/>
      <c r="I20" s="46"/>
      <c r="J20" s="46"/>
      <c r="K20" s="46"/>
      <c r="L20" s="46"/>
      <c r="M20" s="46"/>
      <c r="N20" s="46"/>
      <c r="O20" s="46"/>
      <c r="P20" s="46"/>
      <c r="Q20" s="46"/>
      <c r="R20" s="46"/>
      <c r="S20" s="177"/>
      <c r="T20" s="177"/>
      <c r="U20" s="177"/>
    </row>
    <row r="21" spans="1:21" s="151" customFormat="1" ht="16.5" customHeight="1" x14ac:dyDescent="0.2">
      <c r="A21" s="23">
        <v>1</v>
      </c>
      <c r="B21" s="178">
        <v>2</v>
      </c>
      <c r="C21" s="23">
        <v>3</v>
      </c>
      <c r="D21" s="74"/>
      <c r="E21" s="74"/>
      <c r="F21" s="74"/>
      <c r="G21" s="74"/>
      <c r="H21" s="46"/>
      <c r="I21" s="46"/>
      <c r="J21" s="46"/>
      <c r="K21" s="46"/>
      <c r="L21" s="46"/>
      <c r="M21" s="46"/>
      <c r="N21" s="46"/>
      <c r="O21" s="46"/>
      <c r="P21" s="46"/>
      <c r="Q21" s="46"/>
      <c r="R21" s="46"/>
      <c r="S21" s="177"/>
      <c r="T21" s="177"/>
      <c r="U21" s="177"/>
    </row>
    <row r="22" spans="1:21" s="151" customFormat="1" ht="94.5" x14ac:dyDescent="0.2">
      <c r="A22" s="4" t="s">
        <v>65</v>
      </c>
      <c r="B22" s="5" t="s">
        <v>423</v>
      </c>
      <c r="C22" s="193" t="s">
        <v>479</v>
      </c>
      <c r="D22" s="74"/>
      <c r="E22" s="74"/>
      <c r="F22" s="46"/>
      <c r="G22" s="46"/>
      <c r="H22" s="46"/>
      <c r="I22" s="46"/>
      <c r="J22" s="46"/>
      <c r="K22" s="46"/>
      <c r="L22" s="46"/>
      <c r="M22" s="46"/>
      <c r="N22" s="46"/>
      <c r="O22" s="46"/>
      <c r="P22" s="46"/>
      <c r="Q22" s="177"/>
      <c r="R22" s="177"/>
      <c r="S22" s="177"/>
      <c r="T22" s="177"/>
      <c r="U22" s="177"/>
    </row>
    <row r="23" spans="1:21" ht="54" customHeight="1" x14ac:dyDescent="0.25">
      <c r="A23" s="4" t="s">
        <v>63</v>
      </c>
      <c r="B23" s="6" t="s">
        <v>60</v>
      </c>
      <c r="C23" s="17" t="s">
        <v>478</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4" t="s">
        <v>62</v>
      </c>
      <c r="B24" s="6" t="s">
        <v>443</v>
      </c>
      <c r="C24" s="194" t="s">
        <v>481</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61</v>
      </c>
      <c r="B25" s="6" t="s">
        <v>444</v>
      </c>
      <c r="C25" s="23"/>
      <c r="D25" s="182"/>
      <c r="E25" s="182"/>
      <c r="F25" s="182"/>
      <c r="G25" s="182"/>
      <c r="H25" s="182"/>
      <c r="I25" s="182"/>
      <c r="J25" s="182"/>
      <c r="K25" s="182"/>
      <c r="L25" s="182"/>
      <c r="M25" s="182"/>
      <c r="N25" s="182"/>
      <c r="O25" s="182"/>
      <c r="P25" s="182"/>
      <c r="Q25" s="182"/>
      <c r="R25" s="182"/>
      <c r="S25" s="182"/>
      <c r="T25" s="182"/>
      <c r="U25" s="182"/>
    </row>
    <row r="26" spans="1:21" ht="42.75" customHeight="1" x14ac:dyDescent="0.25">
      <c r="A26" s="4" t="s">
        <v>59</v>
      </c>
      <c r="B26" s="6" t="s">
        <v>228</v>
      </c>
      <c r="C26" s="23"/>
      <c r="D26" s="182"/>
      <c r="E26" s="182"/>
      <c r="F26" s="182"/>
      <c r="G26" s="182"/>
      <c r="H26" s="182"/>
      <c r="I26" s="182"/>
      <c r="J26" s="182"/>
      <c r="K26" s="182"/>
      <c r="L26" s="182"/>
      <c r="M26" s="182"/>
      <c r="N26" s="182"/>
      <c r="O26" s="182"/>
      <c r="P26" s="182"/>
      <c r="Q26" s="182"/>
      <c r="R26" s="182"/>
      <c r="S26" s="182"/>
      <c r="T26" s="182"/>
      <c r="U26" s="182"/>
    </row>
    <row r="27" spans="1:21" ht="83.25" customHeight="1" x14ac:dyDescent="0.25">
      <c r="A27" s="4" t="s">
        <v>58</v>
      </c>
      <c r="B27" s="6" t="s">
        <v>424</v>
      </c>
      <c r="C27" s="193" t="s">
        <v>480</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4" t="s">
        <v>56</v>
      </c>
      <c r="B28" s="6" t="s">
        <v>57</v>
      </c>
      <c r="C28" s="23">
        <v>2023</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4" t="s">
        <v>54</v>
      </c>
      <c r="B29" s="193" t="s">
        <v>55</v>
      </c>
      <c r="C29" s="23">
        <v>2024</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4" t="s">
        <v>73</v>
      </c>
      <c r="B30" s="193" t="s">
        <v>53</v>
      </c>
      <c r="C30" s="23" t="s">
        <v>558</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63" t="s">
        <v>69</v>
      </c>
    </row>
    <row r="2" spans="1:28" ht="18.75" x14ac:dyDescent="0.3">
      <c r="Z2" s="65" t="s">
        <v>10</v>
      </c>
    </row>
    <row r="3" spans="1:28" ht="18.75" x14ac:dyDescent="0.3">
      <c r="Z3" s="6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69"/>
      <c r="AB6" s="6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69"/>
      <c r="AB7" s="69"/>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0"/>
      <c r="AB8" s="70"/>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71"/>
      <c r="AB9" s="7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69"/>
      <c r="AB10" s="69"/>
    </row>
    <row r="11" spans="1:28" ht="15.75" x14ac:dyDescent="0.25">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0"/>
      <c r="AB11" s="70"/>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71"/>
      <c r="AB12" s="7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28.5" customHeight="1" x14ac:dyDescent="0.25">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70"/>
      <c r="AB14" s="70"/>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71"/>
      <c r="AB15" s="7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1"/>
      <c r="AB16" s="21"/>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1"/>
      <c r="AB17" s="21"/>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1"/>
      <c r="AB18" s="21"/>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1"/>
      <c r="AB19" s="21"/>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1"/>
      <c r="AB20" s="2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1"/>
      <c r="AB21" s="21"/>
    </row>
    <row r="22" spans="1:28" x14ac:dyDescent="0.25">
      <c r="A22" s="275" t="s">
        <v>442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2"/>
      <c r="AB22" s="22"/>
    </row>
    <row r="23" spans="1:28" ht="32.25" customHeight="1" x14ac:dyDescent="0.25">
      <c r="A23" s="277" t="s">
        <v>302</v>
      </c>
      <c r="B23" s="278"/>
      <c r="C23" s="278"/>
      <c r="D23" s="278"/>
      <c r="E23" s="278"/>
      <c r="F23" s="278"/>
      <c r="G23" s="278"/>
      <c r="H23" s="278"/>
      <c r="I23" s="278"/>
      <c r="J23" s="278"/>
      <c r="K23" s="278"/>
      <c r="L23" s="279"/>
      <c r="M23" s="276" t="s">
        <v>303</v>
      </c>
      <c r="N23" s="276"/>
      <c r="O23" s="276"/>
      <c r="P23" s="276"/>
      <c r="Q23" s="276"/>
      <c r="R23" s="276"/>
      <c r="S23" s="276"/>
      <c r="T23" s="276"/>
      <c r="U23" s="276"/>
      <c r="V23" s="276"/>
      <c r="W23" s="276"/>
      <c r="X23" s="276"/>
      <c r="Y23" s="276"/>
      <c r="Z23" s="276"/>
    </row>
    <row r="24" spans="1:28" ht="151.5" customHeight="1" x14ac:dyDescent="0.25">
      <c r="A24" s="185" t="s">
        <v>231</v>
      </c>
      <c r="B24" s="186" t="s">
        <v>238</v>
      </c>
      <c r="C24" s="185" t="s">
        <v>296</v>
      </c>
      <c r="D24" s="185" t="s">
        <v>232</v>
      </c>
      <c r="E24" s="185" t="s">
        <v>297</v>
      </c>
      <c r="F24" s="185" t="s">
        <v>299</v>
      </c>
      <c r="G24" s="185" t="s">
        <v>298</v>
      </c>
      <c r="H24" s="185" t="s">
        <v>233</v>
      </c>
      <c r="I24" s="185" t="s">
        <v>300</v>
      </c>
      <c r="J24" s="185" t="s">
        <v>239</v>
      </c>
      <c r="K24" s="186" t="s">
        <v>237</v>
      </c>
      <c r="L24" s="186" t="s">
        <v>234</v>
      </c>
      <c r="M24" s="187" t="s">
        <v>246</v>
      </c>
      <c r="N24" s="186" t="s">
        <v>453</v>
      </c>
      <c r="O24" s="185" t="s">
        <v>244</v>
      </c>
      <c r="P24" s="185" t="s">
        <v>245</v>
      </c>
      <c r="Q24" s="185" t="s">
        <v>243</v>
      </c>
      <c r="R24" s="185" t="s">
        <v>233</v>
      </c>
      <c r="S24" s="185" t="s">
        <v>242</v>
      </c>
      <c r="T24" s="185" t="s">
        <v>241</v>
      </c>
      <c r="U24" s="185" t="s">
        <v>295</v>
      </c>
      <c r="V24" s="185" t="s">
        <v>243</v>
      </c>
      <c r="W24" s="188" t="s">
        <v>236</v>
      </c>
      <c r="X24" s="188" t="s">
        <v>248</v>
      </c>
      <c r="Y24" s="188" t="s">
        <v>249</v>
      </c>
      <c r="Z24" s="15"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4"/>
      <c r="B26" s="14"/>
      <c r="C26" s="11"/>
      <c r="D26" s="11"/>
      <c r="E26" s="11"/>
      <c r="F26" s="11"/>
      <c r="G26" s="11"/>
      <c r="H26" s="11"/>
      <c r="I26" s="11"/>
      <c r="J26" s="11"/>
      <c r="K26" s="189"/>
      <c r="L26" s="11"/>
      <c r="M26" s="13"/>
      <c r="N26" s="189"/>
      <c r="O26" s="189"/>
      <c r="P26" s="189"/>
      <c r="Q26" s="189"/>
      <c r="R26" s="189"/>
      <c r="S26" s="189"/>
      <c r="T26" s="189"/>
      <c r="U26" s="189"/>
      <c r="V26" s="189"/>
      <c r="W26" s="189"/>
      <c r="X26" s="189"/>
      <c r="Y26" s="189"/>
      <c r="Z26" s="190"/>
    </row>
    <row r="27" spans="1:28" x14ac:dyDescent="0.25">
      <c r="A27" s="189"/>
      <c r="B27" s="189"/>
      <c r="C27" s="189"/>
      <c r="D27" s="189"/>
      <c r="E27" s="189"/>
      <c r="F27" s="11"/>
      <c r="G27" s="11"/>
      <c r="H27" s="189"/>
      <c r="I27" s="11"/>
      <c r="J27" s="11"/>
      <c r="K27" s="11"/>
      <c r="L27" s="189"/>
      <c r="M27" s="11"/>
      <c r="N27" s="189"/>
      <c r="O27" s="189"/>
      <c r="P27" s="189"/>
      <c r="Q27" s="189"/>
      <c r="R27" s="189"/>
      <c r="S27" s="189"/>
      <c r="T27" s="189"/>
      <c r="U27" s="189"/>
      <c r="V27" s="189"/>
      <c r="W27" s="189"/>
      <c r="X27" s="189"/>
      <c r="Y27" s="189"/>
      <c r="Z27" s="189"/>
    </row>
    <row r="28" spans="1:28" x14ac:dyDescent="0.25">
      <c r="A28" s="189"/>
      <c r="B28" s="189"/>
      <c r="C28" s="189"/>
      <c r="D28" s="189"/>
      <c r="E28" s="189"/>
      <c r="F28" s="11"/>
      <c r="G28" s="11"/>
      <c r="H28" s="189"/>
      <c r="I28" s="11"/>
      <c r="J28" s="11"/>
      <c r="K28" s="11"/>
      <c r="L28" s="12"/>
      <c r="M28" s="11"/>
      <c r="N28" s="11"/>
      <c r="O28" s="11"/>
      <c r="P28" s="11"/>
      <c r="Q28" s="11"/>
      <c r="R28" s="11"/>
      <c r="S28" s="11"/>
      <c r="T28" s="11"/>
      <c r="U28" s="11"/>
      <c r="V28" s="11"/>
      <c r="W28" s="11"/>
      <c r="X28" s="11"/>
      <c r="Y28" s="11"/>
      <c r="Z28" s="11"/>
    </row>
    <row r="29" spans="1:28" x14ac:dyDescent="0.25">
      <c r="A29" s="189"/>
      <c r="B29" s="189"/>
      <c r="C29" s="189"/>
      <c r="D29" s="189"/>
      <c r="E29" s="189"/>
      <c r="F29" s="11"/>
      <c r="G29" s="11"/>
      <c r="H29" s="189"/>
      <c r="I29" s="11"/>
      <c r="J29" s="11"/>
      <c r="K29" s="11"/>
      <c r="L29" s="12"/>
      <c r="M29" s="189"/>
      <c r="N29" s="189"/>
      <c r="O29" s="189"/>
      <c r="P29" s="189"/>
      <c r="Q29" s="189"/>
      <c r="R29" s="189"/>
      <c r="S29" s="189"/>
      <c r="T29" s="189"/>
      <c r="U29" s="189"/>
      <c r="V29" s="189"/>
      <c r="W29" s="189"/>
      <c r="X29" s="189"/>
      <c r="Y29" s="189"/>
      <c r="Z29" s="189"/>
    </row>
    <row r="30" spans="1:28" x14ac:dyDescent="0.25">
      <c r="A30" s="189"/>
      <c r="B30" s="189"/>
      <c r="C30" s="189"/>
      <c r="D30" s="189"/>
      <c r="E30" s="189"/>
      <c r="F30" s="11"/>
      <c r="G30" s="11"/>
      <c r="H30" s="189"/>
      <c r="I30" s="11"/>
      <c r="J30" s="11"/>
      <c r="K30" s="11"/>
      <c r="L30" s="1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2"/>
      <c r="M31" s="189"/>
      <c r="N31" s="189"/>
      <c r="O31" s="189"/>
      <c r="P31" s="189"/>
      <c r="Q31" s="189"/>
      <c r="R31" s="189"/>
      <c r="S31" s="189"/>
      <c r="T31" s="189"/>
      <c r="U31" s="189"/>
      <c r="V31" s="189"/>
      <c r="W31" s="189"/>
      <c r="X31" s="189"/>
      <c r="Y31" s="189"/>
      <c r="Z31" s="189"/>
    </row>
    <row r="32" spans="1:28" x14ac:dyDescent="0.25">
      <c r="A32" s="14"/>
      <c r="B32" s="14"/>
      <c r="C32" s="11"/>
      <c r="D32" s="11"/>
      <c r="E32" s="11"/>
      <c r="F32" s="11"/>
      <c r="G32" s="11"/>
      <c r="H32" s="11"/>
      <c r="I32" s="11"/>
      <c r="J32" s="11"/>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83" customWidth="1"/>
    <col min="2" max="2" width="25.5703125" style="183" customWidth="1"/>
    <col min="3" max="3" width="71.28515625" style="183" customWidth="1"/>
    <col min="4" max="4" width="16.140625" style="183" customWidth="1"/>
    <col min="5" max="5" width="9.42578125" style="183" customWidth="1"/>
    <col min="6" max="6" width="8.7109375" style="183" customWidth="1"/>
    <col min="7" max="7" width="9" style="183" customWidth="1"/>
    <col min="8" max="8" width="8.42578125" style="183" customWidth="1"/>
    <col min="9" max="9" width="33.85546875" style="183" customWidth="1"/>
    <col min="10" max="11" width="19.140625" style="183" customWidth="1"/>
    <col min="12" max="12" width="16" style="183" customWidth="1"/>
    <col min="13" max="13" width="14.85546875" style="183" customWidth="1"/>
    <col min="14" max="14" width="16.28515625" style="183" customWidth="1"/>
    <col min="15" max="16384" width="9.140625" style="183"/>
  </cols>
  <sheetData>
    <row r="1" spans="1:28" s="2" customFormat="1" ht="18.75" customHeight="1" x14ac:dyDescent="0.2">
      <c r="A1" s="35"/>
      <c r="B1" s="35"/>
      <c r="O1" s="63" t="s">
        <v>69</v>
      </c>
    </row>
    <row r="2" spans="1:28" s="2" customFormat="1" ht="18.75" customHeight="1" x14ac:dyDescent="0.3">
      <c r="A2" s="35"/>
      <c r="B2" s="35"/>
      <c r="O2" s="65" t="s">
        <v>10</v>
      </c>
    </row>
    <row r="3" spans="1:28" s="2" customFormat="1" ht="18.75" x14ac:dyDescent="0.3">
      <c r="A3" s="145"/>
      <c r="B3" s="145"/>
      <c r="O3" s="65" t="s">
        <v>68</v>
      </c>
    </row>
    <row r="4" spans="1:28" s="2" customFormat="1" ht="18.75" x14ac:dyDescent="0.3">
      <c r="A4" s="145"/>
      <c r="B4" s="145"/>
      <c r="L4" s="65"/>
    </row>
    <row r="5" spans="1:28" s="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
      <c r="Q5" s="20"/>
      <c r="R5" s="20"/>
      <c r="S5" s="20"/>
      <c r="T5" s="20"/>
      <c r="U5" s="20"/>
      <c r="V5" s="20"/>
      <c r="W5" s="20"/>
      <c r="X5" s="20"/>
      <c r="Y5" s="20"/>
      <c r="Z5" s="20"/>
      <c r="AA5" s="20"/>
      <c r="AB5" s="20"/>
    </row>
    <row r="6" spans="1:28" s="2" customFormat="1" ht="18.75" x14ac:dyDescent="0.3">
      <c r="A6" s="145"/>
      <c r="B6" s="145"/>
      <c r="L6" s="65"/>
    </row>
    <row r="7" spans="1:28" s="2" customFormat="1" ht="18.75" x14ac:dyDescent="0.2">
      <c r="A7" s="247" t="s">
        <v>9</v>
      </c>
      <c r="B7" s="247"/>
      <c r="C7" s="247"/>
      <c r="D7" s="247"/>
      <c r="E7" s="247"/>
      <c r="F7" s="247"/>
      <c r="G7" s="247"/>
      <c r="H7" s="247"/>
      <c r="I7" s="247"/>
      <c r="J7" s="247"/>
      <c r="K7" s="247"/>
      <c r="L7" s="247"/>
      <c r="M7" s="247"/>
      <c r="N7" s="247"/>
      <c r="O7" s="247"/>
      <c r="P7" s="69"/>
      <c r="Q7" s="69"/>
      <c r="R7" s="69"/>
      <c r="S7" s="69"/>
      <c r="T7" s="69"/>
      <c r="U7" s="69"/>
      <c r="V7" s="69"/>
      <c r="W7" s="69"/>
      <c r="X7" s="69"/>
      <c r="Y7" s="69"/>
      <c r="Z7" s="69"/>
    </row>
    <row r="8" spans="1:28" s="2" customFormat="1" ht="18.75" x14ac:dyDescent="0.2">
      <c r="A8" s="247"/>
      <c r="B8" s="247"/>
      <c r="C8" s="247"/>
      <c r="D8" s="247"/>
      <c r="E8" s="247"/>
      <c r="F8" s="247"/>
      <c r="G8" s="247"/>
      <c r="H8" s="247"/>
      <c r="I8" s="247"/>
      <c r="J8" s="247"/>
      <c r="K8" s="247"/>
      <c r="L8" s="247"/>
      <c r="M8" s="247"/>
      <c r="N8" s="247"/>
      <c r="O8" s="247"/>
      <c r="P8" s="69"/>
      <c r="Q8" s="69"/>
      <c r="R8" s="69"/>
      <c r="S8" s="69"/>
      <c r="T8" s="69"/>
      <c r="U8" s="69"/>
      <c r="V8" s="69"/>
      <c r="W8" s="69"/>
      <c r="X8" s="69"/>
      <c r="Y8" s="69"/>
      <c r="Z8" s="69"/>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69"/>
      <c r="Q9" s="69"/>
      <c r="R9" s="69"/>
      <c r="S9" s="69"/>
      <c r="T9" s="69"/>
      <c r="U9" s="69"/>
      <c r="V9" s="69"/>
      <c r="W9" s="69"/>
      <c r="X9" s="69"/>
      <c r="Y9" s="69"/>
      <c r="Z9" s="69"/>
    </row>
    <row r="10" spans="1:28" s="2" customFormat="1" ht="18.75" x14ac:dyDescent="0.2">
      <c r="A10" s="244" t="s">
        <v>8</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2" customFormat="1" ht="18.75" x14ac:dyDescent="0.2">
      <c r="A11" s="247"/>
      <c r="B11" s="247"/>
      <c r="C11" s="247"/>
      <c r="D11" s="247"/>
      <c r="E11" s="247"/>
      <c r="F11" s="247"/>
      <c r="G11" s="247"/>
      <c r="H11" s="247"/>
      <c r="I11" s="247"/>
      <c r="J11" s="247"/>
      <c r="K11" s="247"/>
      <c r="L11" s="247"/>
      <c r="M11" s="247"/>
      <c r="N11" s="247"/>
      <c r="O11" s="247"/>
      <c r="P11" s="69"/>
      <c r="Q11" s="69"/>
      <c r="R11" s="69"/>
      <c r="S11" s="69"/>
      <c r="T11" s="69"/>
      <c r="U11" s="69"/>
      <c r="V11" s="69"/>
      <c r="W11" s="69"/>
      <c r="X11" s="69"/>
      <c r="Y11" s="69"/>
      <c r="Z11" s="69"/>
    </row>
    <row r="12" spans="1:28" s="2" customFormat="1" ht="18.75" x14ac:dyDescent="0.2">
      <c r="A12" s="251" t="str">
        <f>'1. паспорт местоположение'!A12:C12</f>
        <v>M_TP1600.PR.0095</v>
      </c>
      <c r="B12" s="251"/>
      <c r="C12" s="251"/>
      <c r="D12" s="251"/>
      <c r="E12" s="251"/>
      <c r="F12" s="251"/>
      <c r="G12" s="251"/>
      <c r="H12" s="251"/>
      <c r="I12" s="251"/>
      <c r="J12" s="251"/>
      <c r="K12" s="251"/>
      <c r="L12" s="251"/>
      <c r="M12" s="251"/>
      <c r="N12" s="251"/>
      <c r="O12" s="251"/>
      <c r="P12" s="69"/>
      <c r="Q12" s="69"/>
      <c r="R12" s="69"/>
      <c r="S12" s="69"/>
      <c r="T12" s="69"/>
      <c r="U12" s="69"/>
      <c r="V12" s="69"/>
      <c r="W12" s="69"/>
      <c r="X12" s="69"/>
      <c r="Y12" s="69"/>
      <c r="Z12" s="69"/>
    </row>
    <row r="13" spans="1:28" s="2" customFormat="1" ht="18.75" x14ac:dyDescent="0.2">
      <c r="A13" s="244" t="s">
        <v>7</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50" customFormat="1" ht="15.75" customHeight="1" x14ac:dyDescent="0.2">
      <c r="A14" s="255"/>
      <c r="B14" s="255"/>
      <c r="C14" s="255"/>
      <c r="D14" s="255"/>
      <c r="E14" s="255"/>
      <c r="F14" s="255"/>
      <c r="G14" s="255"/>
      <c r="H14" s="255"/>
      <c r="I14" s="255"/>
      <c r="J14" s="255"/>
      <c r="K14" s="255"/>
      <c r="L14" s="255"/>
      <c r="M14" s="255"/>
      <c r="N14" s="255"/>
      <c r="O14" s="255"/>
      <c r="P14" s="46"/>
      <c r="Q14" s="46"/>
      <c r="R14" s="46"/>
      <c r="S14" s="46"/>
      <c r="T14" s="46"/>
      <c r="U14" s="46"/>
      <c r="V14" s="46"/>
      <c r="W14" s="46"/>
      <c r="X14" s="46"/>
      <c r="Y14" s="46"/>
      <c r="Z14" s="46"/>
    </row>
    <row r="15" spans="1:28" s="151" customFormat="1" ht="39" customHeight="1" x14ac:dyDescent="0.2">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c r="M15" s="256"/>
      <c r="N15" s="256"/>
      <c r="O15" s="256"/>
      <c r="P15" s="70"/>
      <c r="Q15" s="70"/>
      <c r="R15" s="70"/>
      <c r="S15" s="70"/>
      <c r="T15" s="70"/>
      <c r="U15" s="70"/>
      <c r="V15" s="70"/>
      <c r="W15" s="70"/>
      <c r="X15" s="70"/>
      <c r="Y15" s="70"/>
      <c r="Z15" s="70"/>
    </row>
    <row r="16" spans="1:28" s="151" customFormat="1" ht="15" customHeight="1" x14ac:dyDescent="0.2">
      <c r="A16" s="244" t="s">
        <v>6</v>
      </c>
      <c r="B16" s="244"/>
      <c r="C16" s="244"/>
      <c r="D16" s="244"/>
      <c r="E16" s="244"/>
      <c r="F16" s="244"/>
      <c r="G16" s="244"/>
      <c r="H16" s="244"/>
      <c r="I16" s="244"/>
      <c r="J16" s="244"/>
      <c r="K16" s="244"/>
      <c r="L16" s="244"/>
      <c r="M16" s="244"/>
      <c r="N16" s="244"/>
      <c r="O16" s="244"/>
      <c r="P16" s="71"/>
      <c r="Q16" s="71"/>
      <c r="R16" s="71"/>
      <c r="S16" s="71"/>
      <c r="T16" s="71"/>
      <c r="U16" s="71"/>
      <c r="V16" s="71"/>
      <c r="W16" s="71"/>
      <c r="X16" s="71"/>
      <c r="Y16" s="71"/>
      <c r="Z16" s="71"/>
    </row>
    <row r="17" spans="1:26" s="151" customFormat="1" ht="15" customHeight="1" x14ac:dyDescent="0.2">
      <c r="A17" s="257"/>
      <c r="B17" s="257"/>
      <c r="C17" s="257"/>
      <c r="D17" s="257"/>
      <c r="E17" s="257"/>
      <c r="F17" s="257"/>
      <c r="G17" s="257"/>
      <c r="H17" s="257"/>
      <c r="I17" s="257"/>
      <c r="J17" s="257"/>
      <c r="K17" s="257"/>
      <c r="L17" s="257"/>
      <c r="M17" s="257"/>
      <c r="N17" s="257"/>
      <c r="O17" s="257"/>
      <c r="P17" s="152"/>
      <c r="Q17" s="152"/>
      <c r="R17" s="152"/>
      <c r="S17" s="152"/>
      <c r="T17" s="152"/>
      <c r="U17" s="152"/>
      <c r="V17" s="152"/>
      <c r="W17" s="152"/>
    </row>
    <row r="18" spans="1:26" s="151" customFormat="1" ht="91.5" customHeight="1" x14ac:dyDescent="0.2">
      <c r="A18" s="280" t="s">
        <v>419</v>
      </c>
      <c r="B18" s="280"/>
      <c r="C18" s="280"/>
      <c r="D18" s="280"/>
      <c r="E18" s="280"/>
      <c r="F18" s="280"/>
      <c r="G18" s="280"/>
      <c r="H18" s="280"/>
      <c r="I18" s="280"/>
      <c r="J18" s="280"/>
      <c r="K18" s="280"/>
      <c r="L18" s="280"/>
      <c r="M18" s="280"/>
      <c r="N18" s="280"/>
      <c r="O18" s="280"/>
      <c r="P18" s="173"/>
      <c r="Q18" s="173"/>
      <c r="R18" s="173"/>
      <c r="S18" s="173"/>
      <c r="T18" s="173"/>
      <c r="U18" s="173"/>
      <c r="V18" s="173"/>
      <c r="W18" s="173"/>
      <c r="X18" s="173"/>
      <c r="Y18" s="173"/>
      <c r="Z18" s="173"/>
    </row>
    <row r="19" spans="1:26" s="151" customFormat="1" ht="78" customHeight="1" x14ac:dyDescent="0.2">
      <c r="A19" s="250" t="s">
        <v>5</v>
      </c>
      <c r="B19" s="250" t="s">
        <v>88</v>
      </c>
      <c r="C19" s="250" t="s">
        <v>87</v>
      </c>
      <c r="D19" s="250" t="s">
        <v>76</v>
      </c>
      <c r="E19" s="281" t="s">
        <v>86</v>
      </c>
      <c r="F19" s="282"/>
      <c r="G19" s="282"/>
      <c r="H19" s="282"/>
      <c r="I19" s="283"/>
      <c r="J19" s="250" t="s">
        <v>85</v>
      </c>
      <c r="K19" s="250"/>
      <c r="L19" s="250"/>
      <c r="M19" s="250"/>
      <c r="N19" s="250"/>
      <c r="O19" s="250"/>
      <c r="P19" s="152"/>
      <c r="Q19" s="152"/>
      <c r="R19" s="152"/>
      <c r="S19" s="152"/>
      <c r="T19" s="152"/>
      <c r="U19" s="152"/>
      <c r="V19" s="152"/>
      <c r="W19" s="152"/>
    </row>
    <row r="20" spans="1:26" s="151" customFormat="1" ht="51" customHeight="1" x14ac:dyDescent="0.2">
      <c r="A20" s="250"/>
      <c r="B20" s="250"/>
      <c r="C20" s="250"/>
      <c r="D20" s="250"/>
      <c r="E20" s="174" t="s">
        <v>84</v>
      </c>
      <c r="F20" s="174" t="s">
        <v>83</v>
      </c>
      <c r="G20" s="174" t="s">
        <v>82</v>
      </c>
      <c r="H20" s="174" t="s">
        <v>81</v>
      </c>
      <c r="I20" s="174" t="s">
        <v>80</v>
      </c>
      <c r="J20" s="174" t="s">
        <v>79</v>
      </c>
      <c r="K20" s="174" t="s">
        <v>4</v>
      </c>
      <c r="L20" s="175" t="s">
        <v>3</v>
      </c>
      <c r="M20" s="176" t="s">
        <v>229</v>
      </c>
      <c r="N20" s="176" t="s">
        <v>78</v>
      </c>
      <c r="O20" s="176" t="s">
        <v>77</v>
      </c>
      <c r="P20" s="46"/>
      <c r="Q20" s="46"/>
      <c r="R20" s="46"/>
      <c r="S20" s="46"/>
      <c r="T20" s="46"/>
      <c r="U20" s="46"/>
      <c r="V20" s="46"/>
      <c r="W20" s="46"/>
      <c r="X20" s="177"/>
      <c r="Y20" s="177"/>
      <c r="Z20" s="177"/>
    </row>
    <row r="21" spans="1:26" s="151" customFormat="1" ht="16.5" customHeight="1" x14ac:dyDescent="0.2">
      <c r="A21" s="23">
        <v>1</v>
      </c>
      <c r="B21" s="178">
        <v>2</v>
      </c>
      <c r="C21" s="23">
        <v>3</v>
      </c>
      <c r="D21" s="178">
        <v>4</v>
      </c>
      <c r="E21" s="23">
        <v>5</v>
      </c>
      <c r="F21" s="178">
        <v>6</v>
      </c>
      <c r="G21" s="23">
        <v>7</v>
      </c>
      <c r="H21" s="178">
        <v>8</v>
      </c>
      <c r="I21" s="23">
        <v>9</v>
      </c>
      <c r="J21" s="178">
        <v>10</v>
      </c>
      <c r="K21" s="23">
        <v>11</v>
      </c>
      <c r="L21" s="178">
        <v>12</v>
      </c>
      <c r="M21" s="23">
        <v>13</v>
      </c>
      <c r="N21" s="178">
        <v>14</v>
      </c>
      <c r="O21" s="23">
        <v>15</v>
      </c>
      <c r="P21" s="46"/>
      <c r="Q21" s="46"/>
      <c r="R21" s="46"/>
      <c r="S21" s="46"/>
      <c r="T21" s="46"/>
      <c r="U21" s="46"/>
      <c r="V21" s="46"/>
      <c r="W21" s="46"/>
      <c r="X21" s="177"/>
      <c r="Y21" s="177"/>
      <c r="Z21" s="177"/>
    </row>
    <row r="22" spans="1:26" s="151" customFormat="1" ht="33" customHeight="1" x14ac:dyDescent="0.2">
      <c r="A22" s="4"/>
      <c r="B22" s="179"/>
      <c r="C22" s="5" t="s">
        <v>454</v>
      </c>
      <c r="D22" s="5"/>
      <c r="E22" s="5"/>
      <c r="F22" s="5"/>
      <c r="G22" s="5"/>
      <c r="H22" s="5"/>
      <c r="I22" s="5"/>
      <c r="J22" s="180"/>
      <c r="K22" s="180"/>
      <c r="L22" s="181"/>
      <c r="M22" s="181"/>
      <c r="N22" s="181"/>
      <c r="O22" s="181"/>
      <c r="P22" s="46"/>
      <c r="Q22" s="46"/>
      <c r="R22" s="46"/>
      <c r="S22" s="46"/>
      <c r="T22" s="46"/>
      <c r="U22" s="46"/>
      <c r="V22" s="177"/>
      <c r="W22" s="177"/>
      <c r="X22" s="177"/>
      <c r="Y22" s="177"/>
      <c r="Z22" s="177"/>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35"/>
      <c r="K1" s="63" t="s">
        <v>69</v>
      </c>
      <c r="AR1" s="63" t="s">
        <v>69</v>
      </c>
    </row>
    <row r="2" spans="1:44" s="2" customFormat="1" ht="18.75" customHeight="1" x14ac:dyDescent="0.3">
      <c r="A2" s="35"/>
      <c r="K2" s="65" t="s">
        <v>10</v>
      </c>
      <c r="AR2" s="65" t="s">
        <v>10</v>
      </c>
    </row>
    <row r="3" spans="1:44" s="2" customFormat="1" ht="18.75" x14ac:dyDescent="0.3">
      <c r="A3" s="145"/>
      <c r="K3" s="65" t="s">
        <v>68</v>
      </c>
      <c r="AR3" s="65" t="s">
        <v>487</v>
      </c>
    </row>
    <row r="4" spans="1:44" s="2" customFormat="1" ht="18.75" x14ac:dyDescent="0.3">
      <c r="A4" s="145"/>
      <c r="K4" s="65"/>
    </row>
    <row r="5" spans="1:44" s="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5.75" x14ac:dyDescent="0.25">
      <c r="A6" s="146"/>
      <c r="B6" s="35"/>
      <c r="C6" s="35"/>
      <c r="D6" s="35"/>
      <c r="E6" s="35"/>
      <c r="F6" s="35"/>
      <c r="G6" s="35"/>
      <c r="H6" s="35"/>
      <c r="I6" s="35"/>
      <c r="J6" s="35"/>
      <c r="K6" s="66"/>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row>
    <row r="7" spans="1:44" s="2" customFormat="1" ht="15.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2" customFormat="1" ht="15.75" x14ac:dyDescent="0.2">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35"/>
      <c r="AA8" s="35"/>
      <c r="AB8" s="35"/>
      <c r="AC8" s="35"/>
      <c r="AD8" s="35"/>
      <c r="AE8" s="35"/>
      <c r="AF8" s="35"/>
      <c r="AG8" s="35"/>
      <c r="AH8" s="35"/>
      <c r="AI8" s="35"/>
      <c r="AJ8" s="35"/>
      <c r="AK8" s="35"/>
      <c r="AL8" s="35"/>
      <c r="AM8" s="35"/>
      <c r="AN8" s="35"/>
      <c r="AO8" s="35"/>
      <c r="AP8" s="35"/>
      <c r="AQ8" s="35"/>
      <c r="AR8" s="35"/>
    </row>
    <row r="9" spans="1:44" s="2" customFormat="1" ht="18.75" customHeight="1" x14ac:dyDescent="0.2">
      <c r="A9" s="284" t="s">
        <v>482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2" customFormat="1" ht="15.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c r="Z11" s="35"/>
      <c r="AA11" s="35"/>
      <c r="AB11" s="35"/>
      <c r="AC11" s="35"/>
      <c r="AD11" s="35"/>
      <c r="AE11" s="35"/>
      <c r="AF11" s="35"/>
      <c r="AG11" s="35"/>
      <c r="AH11" s="35"/>
      <c r="AI11" s="35"/>
      <c r="AJ11" s="35"/>
      <c r="AK11" s="35"/>
      <c r="AL11" s="35"/>
      <c r="AM11" s="35"/>
      <c r="AN11" s="35"/>
      <c r="AO11" s="35"/>
      <c r="AP11" s="35"/>
      <c r="AQ11" s="35"/>
      <c r="AR11" s="35"/>
    </row>
    <row r="12" spans="1:44" s="2" customFormat="1" ht="18.75" customHeight="1" x14ac:dyDescent="0.2">
      <c r="A12" s="284" t="str">
        <f>'1. паспорт местоположение'!A12:C12</f>
        <v>M_TP1600.PR.0095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50" customFormat="1" ht="15.75" customHeight="1" x14ac:dyDescent="0.2">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149"/>
      <c r="AA14" s="149"/>
      <c r="AB14" s="149"/>
      <c r="AC14" s="149"/>
      <c r="AD14" s="149"/>
      <c r="AE14" s="149"/>
      <c r="AF14" s="149"/>
      <c r="AG14" s="149"/>
      <c r="AH14" s="149"/>
      <c r="AI14" s="149"/>
      <c r="AJ14" s="149"/>
      <c r="AK14" s="149"/>
      <c r="AL14" s="149"/>
      <c r="AM14" s="149"/>
      <c r="AN14" s="149"/>
      <c r="AO14" s="149"/>
      <c r="AP14" s="149"/>
      <c r="AQ14" s="149"/>
      <c r="AR14" s="149"/>
    </row>
    <row r="15" spans="1:44" s="151" customFormat="1" ht="45.75" customHeight="1" x14ac:dyDescent="0.2">
      <c r="A15" s="286" t="str">
        <f>'1. паспорт местоположение'!A15:C15</f>
        <v>Модернизация системы телемеханики ПС 110 кВ Ватинская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51"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46" t="s">
        <v>420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4"/>
      <c r="AP19" s="154"/>
      <c r="AQ19" s="154"/>
      <c r="AR19" s="63"/>
    </row>
    <row r="20" spans="1:45" ht="18.75" x14ac:dyDescent="0.3">
      <c r="AO20" s="154"/>
      <c r="AP20" s="154"/>
      <c r="AQ20" s="154"/>
      <c r="AR20" s="65"/>
    </row>
    <row r="21" spans="1:45" ht="20.25" customHeight="1" x14ac:dyDescent="0.3">
      <c r="AO21" s="154"/>
      <c r="AP21" s="154"/>
      <c r="AQ21" s="154"/>
      <c r="AR21" s="65"/>
    </row>
    <row r="22" spans="1:45" s="15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00" t="s">
        <v>292</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56"/>
      <c r="AN24" s="156"/>
      <c r="AO24" s="157"/>
      <c r="AP24" s="157"/>
      <c r="AQ24" s="157"/>
      <c r="AR24" s="157"/>
      <c r="AS24" s="158"/>
    </row>
    <row r="25" spans="1:45" ht="12.75" customHeight="1" x14ac:dyDescent="0.25">
      <c r="A25" s="288" t="s">
        <v>488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59"/>
      <c r="AN25" s="291" t="s">
        <v>291</v>
      </c>
      <c r="AO25" s="291"/>
      <c r="AP25" s="291"/>
      <c r="AQ25" s="292"/>
      <c r="AR25" s="292"/>
      <c r="AS25" s="158"/>
    </row>
    <row r="26" spans="1:45" ht="17.25" customHeight="1" x14ac:dyDescent="0.25">
      <c r="A26" s="293" t="s">
        <v>290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59"/>
      <c r="AN26" s="296" t="s">
        <v>289</v>
      </c>
      <c r="AO26" s="297"/>
      <c r="AP26" s="298"/>
      <c r="AQ26" s="296"/>
      <c r="AR26" s="299"/>
      <c r="AS26" s="158"/>
    </row>
    <row r="27" spans="1:45" ht="17.25" customHeight="1" x14ac:dyDescent="0.25">
      <c r="A27" s="293" t="s">
        <v>288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59"/>
      <c r="AN27" s="296" t="s">
        <v>287</v>
      </c>
      <c r="AO27" s="297"/>
      <c r="AP27" s="298"/>
      <c r="AQ27" s="296"/>
      <c r="AR27" s="299"/>
      <c r="AS27" s="158"/>
    </row>
    <row r="28" spans="1:45" ht="27.75" customHeight="1" thickBot="1" x14ac:dyDescent="0.3">
      <c r="A28" s="306" t="s">
        <v>286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59"/>
      <c r="AN28" s="310" t="s">
        <v>489</v>
      </c>
      <c r="AO28" s="311"/>
      <c r="AP28" s="312"/>
      <c r="AQ28" s="296"/>
      <c r="AR28" s="299"/>
      <c r="AS28" s="158"/>
    </row>
    <row r="29" spans="1:45" ht="17.25" customHeight="1" x14ac:dyDescent="0.25">
      <c r="A29" s="301" t="s">
        <v>285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0"/>
      <c r="AL29" s="290"/>
      <c r="AM29" s="159"/>
      <c r="AN29" s="295"/>
      <c r="AO29" s="304"/>
      <c r="AP29" s="304"/>
      <c r="AQ29" s="296"/>
      <c r="AR29" s="305"/>
      <c r="AS29" s="158"/>
    </row>
    <row r="30" spans="1:45" ht="17.25" customHeight="1" x14ac:dyDescent="0.25">
      <c r="A30" s="293" t="s">
        <v>490</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59"/>
      <c r="AS30" s="158"/>
    </row>
    <row r="31" spans="1:45" ht="17.25" customHeight="1" x14ac:dyDescent="0.25">
      <c r="A31" s="293" t="s">
        <v>284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59"/>
      <c r="AN31" s="159"/>
      <c r="AO31" s="37"/>
      <c r="AP31" s="37"/>
      <c r="AQ31" s="37"/>
      <c r="AR31" s="37"/>
      <c r="AS31" s="158"/>
    </row>
    <row r="32" spans="1:45" ht="17.25" customHeight="1" x14ac:dyDescent="0.25">
      <c r="A32" s="293" t="s">
        <v>263</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59"/>
      <c r="AN32" s="159"/>
      <c r="AO32" s="159"/>
      <c r="AP32" s="159"/>
      <c r="AQ32" s="159"/>
      <c r="AR32" s="159"/>
      <c r="AS32" s="158"/>
    </row>
    <row r="33" spans="1:45" ht="17.25" customHeight="1" x14ac:dyDescent="0.25">
      <c r="A33" s="293" t="s">
        <v>283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5"/>
      <c r="AL33" s="315"/>
      <c r="AM33" s="159"/>
      <c r="AN33" s="159"/>
      <c r="AO33" s="159"/>
      <c r="AP33" s="159"/>
      <c r="AQ33" s="159"/>
      <c r="AR33" s="159"/>
      <c r="AS33" s="158"/>
    </row>
    <row r="34" spans="1:45" ht="17.25" customHeight="1" x14ac:dyDescent="0.25">
      <c r="A34" s="293" t="s">
        <v>282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59"/>
      <c r="AN34" s="159"/>
      <c r="AO34" s="159"/>
      <c r="AP34" s="159"/>
      <c r="AQ34" s="159"/>
      <c r="AR34" s="159"/>
      <c r="AS34" s="15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59"/>
      <c r="AN35" s="159"/>
      <c r="AO35" s="159"/>
      <c r="AP35" s="159"/>
      <c r="AQ35" s="159"/>
      <c r="AR35" s="159"/>
      <c r="AS35" s="158"/>
    </row>
    <row r="36" spans="1:45" ht="17.25" customHeight="1" thickBot="1" x14ac:dyDescent="0.3">
      <c r="A36" s="313" t="s">
        <v>256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9"/>
      <c r="AL36" s="309"/>
      <c r="AM36" s="159"/>
      <c r="AN36" s="159"/>
      <c r="AO36" s="159"/>
      <c r="AP36" s="159"/>
      <c r="AQ36" s="159"/>
      <c r="AR36" s="159"/>
      <c r="AS36" s="158"/>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59"/>
      <c r="AN37" s="159"/>
      <c r="AO37" s="159"/>
      <c r="AP37" s="159"/>
      <c r="AQ37" s="159"/>
      <c r="AR37" s="159"/>
      <c r="AS37" s="158"/>
    </row>
    <row r="38" spans="1:45" ht="17.25" customHeight="1" x14ac:dyDescent="0.25">
      <c r="A38" s="293" t="s">
        <v>281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59"/>
      <c r="AN38" s="159"/>
      <c r="AO38" s="159"/>
      <c r="AP38" s="159"/>
      <c r="AQ38" s="159"/>
      <c r="AR38" s="159"/>
      <c r="AS38" s="158"/>
    </row>
    <row r="39" spans="1:45" ht="17.25" customHeight="1" thickBot="1" x14ac:dyDescent="0.3">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9"/>
      <c r="AL39" s="309"/>
      <c r="AM39" s="159"/>
      <c r="AN39" s="159"/>
      <c r="AO39" s="159"/>
      <c r="AP39" s="159"/>
      <c r="AQ39" s="159"/>
      <c r="AR39" s="159"/>
      <c r="AS39" s="158"/>
    </row>
    <row r="40" spans="1:45" ht="17.25" customHeight="1" x14ac:dyDescent="0.25">
      <c r="A40" s="288" t="s">
        <v>491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59"/>
      <c r="AN40" s="159"/>
      <c r="AO40" s="159"/>
      <c r="AP40" s="159"/>
      <c r="AQ40" s="159"/>
      <c r="AR40" s="159"/>
      <c r="AS40" s="158"/>
    </row>
    <row r="41" spans="1:45" ht="17.25" customHeight="1" x14ac:dyDescent="0.25">
      <c r="A41" s="293" t="s">
        <v>279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59"/>
      <c r="AN41" s="159"/>
      <c r="AO41" s="159"/>
      <c r="AP41" s="159"/>
      <c r="AQ41" s="159"/>
      <c r="AR41" s="159"/>
      <c r="AS41" s="158"/>
    </row>
    <row r="42" spans="1:45" ht="17.25" customHeight="1" x14ac:dyDescent="0.25">
      <c r="A42" s="293" t="s">
        <v>278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59"/>
      <c r="AN42" s="159"/>
      <c r="AO42" s="159"/>
      <c r="AP42" s="159"/>
      <c r="AQ42" s="159"/>
      <c r="AR42" s="159"/>
      <c r="AS42" s="158"/>
    </row>
    <row r="43" spans="1:45" ht="17.25" customHeight="1" x14ac:dyDescent="0.25">
      <c r="A43" s="293" t="s">
        <v>277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59"/>
      <c r="AN43" s="159"/>
      <c r="AO43" s="159"/>
      <c r="AP43" s="159"/>
      <c r="AQ43" s="159"/>
      <c r="AR43" s="159"/>
      <c r="AS43" s="158"/>
    </row>
    <row r="44" spans="1:45" ht="17.25" customHeight="1" x14ac:dyDescent="0.25">
      <c r="A44" s="293" t="s">
        <v>276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59"/>
      <c r="AN44" s="159"/>
      <c r="AO44" s="159"/>
      <c r="AP44" s="159"/>
      <c r="AQ44" s="159"/>
      <c r="AR44" s="159"/>
      <c r="AS44" s="158"/>
    </row>
    <row r="45" spans="1:45" ht="17.25" customHeight="1" x14ac:dyDescent="0.25">
      <c r="A45" s="293" t="s">
        <v>275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59"/>
      <c r="AN45" s="159"/>
      <c r="AO45" s="159"/>
      <c r="AP45" s="159"/>
      <c r="AQ45" s="159"/>
      <c r="AR45" s="159"/>
      <c r="AS45" s="158"/>
    </row>
    <row r="46" spans="1:45" ht="17.25" customHeight="1" thickBot="1" x14ac:dyDescent="0.3">
      <c r="A46" s="316" t="s">
        <v>492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59"/>
      <c r="AN46" s="159"/>
      <c r="AO46" s="159"/>
      <c r="AP46" s="159"/>
      <c r="AQ46" s="159"/>
      <c r="AR46" s="159"/>
      <c r="AS46" s="158"/>
    </row>
    <row r="47" spans="1:45" x14ac:dyDescent="0.25">
      <c r="A47" s="319" t="s">
        <v>274</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0" t="s">
        <v>4</v>
      </c>
      <c r="AL47" s="290"/>
      <c r="AM47" s="290" t="s">
        <v>493</v>
      </c>
      <c r="AN47" s="290"/>
      <c r="AO47" s="56" t="s">
        <v>494</v>
      </c>
      <c r="AP47" s="56" t="s">
        <v>495</v>
      </c>
      <c r="AQ47" s="158"/>
    </row>
    <row r="48" spans="1:45" x14ac:dyDescent="0.25">
      <c r="A48" s="293" t="s">
        <v>273</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50"/>
      <c r="AP48" s="50"/>
      <c r="AQ48" s="158"/>
    </row>
    <row r="49" spans="1:43" x14ac:dyDescent="0.25">
      <c r="A49" s="293" t="s">
        <v>272</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50"/>
      <c r="AP49" s="50"/>
      <c r="AQ49" s="158"/>
    </row>
    <row r="50" spans="1:43" ht="15.75" thickBot="1" x14ac:dyDescent="0.3">
      <c r="A50" s="313" t="s">
        <v>496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9"/>
      <c r="AL50" s="309"/>
      <c r="AM50" s="309"/>
      <c r="AN50" s="309"/>
      <c r="AO50" s="54"/>
      <c r="AP50" s="54"/>
      <c r="AQ50" s="158"/>
    </row>
    <row r="51" spans="1:43" ht="15.75"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x14ac:dyDescent="0.25">
      <c r="A52" s="322" t="s">
        <v>271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0" t="s">
        <v>4</v>
      </c>
      <c r="AL52" s="290"/>
      <c r="AM52" s="290" t="s">
        <v>493</v>
      </c>
      <c r="AN52" s="290"/>
      <c r="AO52" s="56" t="s">
        <v>494</v>
      </c>
      <c r="AP52" s="56" t="s">
        <v>495</v>
      </c>
      <c r="AQ52" s="158"/>
    </row>
    <row r="53" spans="1:43" x14ac:dyDescent="0.25">
      <c r="A53" s="324" t="s">
        <v>270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5"/>
      <c r="AL53" s="315"/>
      <c r="AM53" s="315"/>
      <c r="AN53" s="315"/>
      <c r="AO53" s="55"/>
      <c r="AP53" s="55"/>
      <c r="AQ53" s="158"/>
    </row>
    <row r="54" spans="1:43" x14ac:dyDescent="0.25">
      <c r="A54" s="293" t="s">
        <v>269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50"/>
      <c r="AP54" s="50"/>
      <c r="AQ54" s="158"/>
    </row>
    <row r="55" spans="1:43" ht="13.5" customHeight="1" x14ac:dyDescent="0.25">
      <c r="A55" s="293" t="s">
        <v>268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50"/>
      <c r="AP55" s="50"/>
      <c r="AQ55" s="158"/>
    </row>
    <row r="56" spans="1:43" ht="15.75" thickBot="1" x14ac:dyDescent="0.3">
      <c r="A56" s="313" t="s">
        <v>267</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9"/>
      <c r="AL56" s="309"/>
      <c r="AM56" s="309"/>
      <c r="AN56" s="309"/>
      <c r="AO56" s="54"/>
      <c r="AP56" s="54"/>
      <c r="AQ56" s="158"/>
    </row>
    <row r="57" spans="1:43" ht="15.75"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57"/>
      <c r="AP57" s="57"/>
      <c r="AQ57" s="156"/>
    </row>
    <row r="58" spans="1:43" x14ac:dyDescent="0.25">
      <c r="A58" s="322" t="s">
        <v>497</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0" t="s">
        <v>4</v>
      </c>
      <c r="AL58" s="290"/>
      <c r="AM58" s="290" t="s">
        <v>493</v>
      </c>
      <c r="AN58" s="290"/>
      <c r="AO58" s="56" t="s">
        <v>494</v>
      </c>
      <c r="AP58" s="56" t="s">
        <v>495</v>
      </c>
      <c r="AQ58" s="158"/>
    </row>
    <row r="59" spans="1:43" x14ac:dyDescent="0.25">
      <c r="A59" s="326" t="s">
        <v>266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53"/>
      <c r="AP59" s="53"/>
      <c r="AQ59" s="165"/>
    </row>
    <row r="60" spans="1:43" x14ac:dyDescent="0.25">
      <c r="A60" s="293" t="s">
        <v>265</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50"/>
      <c r="AP60" s="50"/>
      <c r="AQ60" s="158"/>
    </row>
    <row r="61" spans="1:43" x14ac:dyDescent="0.25">
      <c r="A61" s="293" t="s">
        <v>264</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50"/>
      <c r="AP61" s="50"/>
      <c r="AQ61" s="158"/>
    </row>
    <row r="62" spans="1:43" x14ac:dyDescent="0.25">
      <c r="A62" s="293" t="s">
        <v>263</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50"/>
      <c r="AP62" s="50"/>
      <c r="AQ62" s="158"/>
    </row>
    <row r="63" spans="1:43"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50"/>
      <c r="AP63" s="50"/>
      <c r="AQ63" s="158"/>
    </row>
    <row r="64" spans="1:43"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50"/>
      <c r="AP64" s="50"/>
      <c r="AQ64" s="158"/>
    </row>
    <row r="65" spans="1:43" x14ac:dyDescent="0.25">
      <c r="A65" s="293" t="s">
        <v>262</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50"/>
      <c r="AP65" s="50"/>
      <c r="AQ65" s="158"/>
    </row>
    <row r="66" spans="1:43" x14ac:dyDescent="0.25">
      <c r="A66" s="329" t="s">
        <v>498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48"/>
      <c r="AP66" s="48"/>
      <c r="AQ66" s="165"/>
    </row>
    <row r="67" spans="1:43" x14ac:dyDescent="0.25">
      <c r="A67" s="293" t="s">
        <v>258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50"/>
      <c r="AP67" s="50"/>
      <c r="AQ67" s="158"/>
    </row>
    <row r="68" spans="1:43" x14ac:dyDescent="0.25">
      <c r="A68" s="329" t="s">
        <v>499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48"/>
      <c r="AP68" s="48"/>
      <c r="AQ68" s="165"/>
    </row>
    <row r="69" spans="1:43" x14ac:dyDescent="0.25">
      <c r="A69" s="293" t="s">
        <v>257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50"/>
      <c r="AP69" s="50"/>
      <c r="AQ69" s="158"/>
    </row>
    <row r="70" spans="1:43" x14ac:dyDescent="0.25">
      <c r="A70" s="337" t="s">
        <v>261</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2"/>
      <c r="AL70" s="332"/>
      <c r="AM70" s="332"/>
      <c r="AN70" s="332"/>
      <c r="AO70" s="48"/>
      <c r="AP70" s="48"/>
      <c r="AQ70" s="165"/>
    </row>
    <row r="71" spans="1:43" x14ac:dyDescent="0.25">
      <c r="A71" s="293" t="s">
        <v>256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50"/>
      <c r="AP71" s="50"/>
      <c r="AQ71" s="158"/>
    </row>
    <row r="72" spans="1:43" ht="15.75" thickBot="1" x14ac:dyDescent="0.3">
      <c r="A72" s="333" t="s">
        <v>260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52"/>
      <c r="AP72" s="52"/>
      <c r="AQ72" s="165"/>
    </row>
    <row r="73" spans="1:43" ht="15.75"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57"/>
      <c r="AP73" s="57"/>
      <c r="AQ73" s="156"/>
    </row>
    <row r="74" spans="1:43" x14ac:dyDescent="0.25">
      <c r="A74" s="322" t="s">
        <v>259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0" t="s">
        <v>4</v>
      </c>
      <c r="AL74" s="290"/>
      <c r="AM74" s="290" t="s">
        <v>493</v>
      </c>
      <c r="AN74" s="290"/>
      <c r="AO74" s="56" t="s">
        <v>494</v>
      </c>
      <c r="AP74" s="56" t="s">
        <v>495</v>
      </c>
      <c r="AQ74" s="158"/>
    </row>
    <row r="75" spans="1:43" x14ac:dyDescent="0.25">
      <c r="A75" s="329" t="s">
        <v>499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40"/>
      <c r="AN75" s="340"/>
      <c r="AO75" s="49"/>
      <c r="AP75" s="49"/>
      <c r="AQ75" s="165"/>
    </row>
    <row r="76" spans="1:43" x14ac:dyDescent="0.25">
      <c r="A76" s="293" t="s">
        <v>258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51"/>
      <c r="AP76" s="51"/>
      <c r="AQ76" s="158"/>
    </row>
    <row r="77" spans="1:43" x14ac:dyDescent="0.25">
      <c r="A77" s="293" t="s">
        <v>257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51"/>
      <c r="AP77" s="51"/>
      <c r="AQ77" s="158"/>
    </row>
    <row r="78" spans="1:43" x14ac:dyDescent="0.25">
      <c r="A78" s="293" t="s">
        <v>256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51"/>
      <c r="AP78" s="51"/>
      <c r="AQ78" s="158"/>
    </row>
    <row r="79" spans="1:43" x14ac:dyDescent="0.25">
      <c r="A79" s="293" t="s">
        <v>255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51"/>
      <c r="AP79" s="51"/>
      <c r="AQ79" s="158"/>
    </row>
    <row r="80" spans="1:43" x14ac:dyDescent="0.25">
      <c r="A80" s="293" t="s">
        <v>254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51"/>
      <c r="AP80" s="51"/>
      <c r="AQ80" s="158"/>
    </row>
    <row r="81" spans="1:45" x14ac:dyDescent="0.25">
      <c r="A81" s="293" t="s">
        <v>253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51"/>
      <c r="AP81" s="51"/>
      <c r="AQ81" s="158"/>
    </row>
    <row r="82" spans="1:45" x14ac:dyDescent="0.25">
      <c r="A82" s="293" t="s">
        <v>252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51"/>
      <c r="AP82" s="51"/>
      <c r="AQ82" s="158"/>
    </row>
    <row r="83" spans="1:45" x14ac:dyDescent="0.25">
      <c r="A83" s="337" t="s">
        <v>251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2"/>
      <c r="AL83" s="332"/>
      <c r="AM83" s="340"/>
      <c r="AN83" s="340"/>
      <c r="AO83" s="49"/>
      <c r="AP83" s="49"/>
      <c r="AQ83" s="165"/>
    </row>
    <row r="84" spans="1:45" x14ac:dyDescent="0.25">
      <c r="A84" s="337" t="s">
        <v>500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2"/>
      <c r="AL84" s="332"/>
      <c r="AM84" s="340"/>
      <c r="AN84" s="340"/>
      <c r="AO84" s="49"/>
      <c r="AP84" s="49"/>
      <c r="AQ84" s="165"/>
    </row>
    <row r="85" spans="1:45" x14ac:dyDescent="0.25">
      <c r="A85" s="293" t="s">
        <v>250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51"/>
      <c r="AP85" s="51"/>
      <c r="AQ85" s="156"/>
    </row>
    <row r="86" spans="1:45" x14ac:dyDescent="0.25">
      <c r="A86" s="329" t="s">
        <v>501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40"/>
      <c r="AN86" s="340"/>
      <c r="AO86" s="49"/>
      <c r="AP86" s="49"/>
      <c r="AQ86" s="165"/>
    </row>
    <row r="87" spans="1:45" x14ac:dyDescent="0.25">
      <c r="A87" s="329" t="s">
        <v>502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40"/>
      <c r="AN87" s="340"/>
      <c r="AO87" s="49"/>
      <c r="AP87" s="49"/>
      <c r="AQ87" s="165"/>
    </row>
    <row r="88" spans="1:45" x14ac:dyDescent="0.25">
      <c r="A88" s="341" t="s">
        <v>503</v>
      </c>
      <c r="B88" s="342"/>
      <c r="C88" s="342"/>
      <c r="D88" s="34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44"/>
      <c r="AL88" s="345"/>
      <c r="AM88" s="346"/>
      <c r="AN88" s="347"/>
      <c r="AO88" s="49"/>
      <c r="AP88" s="49"/>
      <c r="AQ88" s="165"/>
    </row>
    <row r="89" spans="1:45" x14ac:dyDescent="0.25">
      <c r="A89" s="341" t="s">
        <v>504</v>
      </c>
      <c r="B89" s="342"/>
      <c r="C89" s="342"/>
      <c r="D89" s="34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44"/>
      <c r="AL89" s="345"/>
      <c r="AM89" s="346"/>
      <c r="AN89" s="347"/>
      <c r="AO89" s="49"/>
      <c r="AP89" s="49"/>
      <c r="AQ89" s="156"/>
    </row>
    <row r="90" spans="1:45" ht="15.75" thickBot="1" x14ac:dyDescent="0.3">
      <c r="A90" s="167" t="s">
        <v>505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48"/>
      <c r="AL90" s="349"/>
      <c r="AM90" s="350"/>
      <c r="AN90" s="351"/>
      <c r="AO90" s="38"/>
      <c r="AP90" s="38"/>
      <c r="AQ90" s="158"/>
    </row>
    <row r="91" spans="1:45"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x14ac:dyDescent="0.25">
      <c r="A92" s="159" t="s">
        <v>506</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x14ac:dyDescent="0.25">
      <c r="A93" s="170" t="s">
        <v>507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x14ac:dyDescent="0.25">
      <c r="A94" s="170" t="s">
        <v>508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509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510</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70" zoomScaleNormal="70" workbookViewId="0">
      <selection activeCell="C54" sqref="C54:H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63" t="s">
        <v>69</v>
      </c>
    </row>
    <row r="2" spans="1:44" ht="18.75" x14ac:dyDescent="0.3">
      <c r="L2" s="65" t="s">
        <v>10</v>
      </c>
    </row>
    <row r="3" spans="1:44" ht="18.75" x14ac:dyDescent="0.3">
      <c r="L3" s="65" t="s">
        <v>68</v>
      </c>
    </row>
    <row r="4" spans="1:44" ht="18.75" x14ac:dyDescent="0.3">
      <c r="K4" s="6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6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M_TP1600.PR.0095</v>
      </c>
      <c r="B12" s="251"/>
      <c r="C12" s="251"/>
      <c r="D12" s="251"/>
      <c r="E12" s="251"/>
      <c r="F12" s="251"/>
      <c r="G12" s="251"/>
      <c r="H12" s="251"/>
      <c r="I12" s="251"/>
      <c r="J12" s="251"/>
      <c r="K12" s="251"/>
      <c r="L12" s="251"/>
    </row>
    <row r="13" spans="1:44" x14ac:dyDescent="0.25">
      <c r="A13" s="244" t="s">
        <v>7</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27.75" customHeight="1" x14ac:dyDescent="0.25">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row>
    <row r="16" spans="1:44" x14ac:dyDescent="0.25">
      <c r="A16" s="244" t="s">
        <v>6</v>
      </c>
      <c r="B16" s="244"/>
      <c r="C16" s="244"/>
      <c r="D16" s="244"/>
      <c r="E16" s="244"/>
      <c r="F16" s="244"/>
      <c r="G16" s="244"/>
      <c r="H16" s="244"/>
      <c r="I16" s="244"/>
      <c r="J16" s="244"/>
      <c r="K16" s="244"/>
      <c r="L16" s="244"/>
    </row>
    <row r="17" spans="1:12" ht="15.75" customHeight="1" x14ac:dyDescent="0.25">
      <c r="L17" s="122"/>
    </row>
    <row r="18" spans="1:12" x14ac:dyDescent="0.25">
      <c r="K18" s="66"/>
    </row>
    <row r="19" spans="1:12" ht="15.75" customHeight="1" x14ac:dyDescent="0.25">
      <c r="A19" s="362" t="s">
        <v>421</v>
      </c>
      <c r="B19" s="362"/>
      <c r="C19" s="362"/>
      <c r="D19" s="362"/>
      <c r="E19" s="362"/>
      <c r="F19" s="362"/>
      <c r="G19" s="362"/>
      <c r="H19" s="362"/>
      <c r="I19" s="362"/>
      <c r="J19" s="362"/>
      <c r="K19" s="362"/>
      <c r="L19" s="362"/>
    </row>
    <row r="20" spans="1:12" x14ac:dyDescent="0.25">
      <c r="A20" s="123"/>
      <c r="B20" s="123"/>
      <c r="C20" s="124"/>
      <c r="D20" s="124"/>
      <c r="E20" s="124"/>
      <c r="F20" s="124"/>
      <c r="G20" s="124"/>
      <c r="H20" s="124"/>
      <c r="I20" s="124"/>
      <c r="J20" s="124"/>
      <c r="K20" s="124"/>
      <c r="L20" s="124"/>
    </row>
    <row r="21" spans="1:12" ht="28.5" customHeight="1" x14ac:dyDescent="0.25">
      <c r="A21" s="352" t="s">
        <v>220</v>
      </c>
      <c r="B21" s="352" t="s">
        <v>219</v>
      </c>
      <c r="C21" s="358" t="s">
        <v>355</v>
      </c>
      <c r="D21" s="358"/>
      <c r="E21" s="358"/>
      <c r="F21" s="358"/>
      <c r="G21" s="358"/>
      <c r="H21" s="358"/>
      <c r="I21" s="353" t="s">
        <v>218</v>
      </c>
      <c r="J21" s="355" t="s">
        <v>357</v>
      </c>
      <c r="K21" s="352" t="s">
        <v>217</v>
      </c>
      <c r="L21" s="354" t="s">
        <v>356</v>
      </c>
    </row>
    <row r="22" spans="1:12" ht="58.5" customHeight="1" x14ac:dyDescent="0.25">
      <c r="A22" s="352"/>
      <c r="B22" s="352"/>
      <c r="C22" s="359" t="s">
        <v>2</v>
      </c>
      <c r="D22" s="359"/>
      <c r="E22" s="125"/>
      <c r="F22" s="126"/>
      <c r="G22" s="360" t="s">
        <v>1</v>
      </c>
      <c r="H22" s="361"/>
      <c r="I22" s="353"/>
      <c r="J22" s="356"/>
      <c r="K22" s="352"/>
      <c r="L22" s="354"/>
    </row>
    <row r="23" spans="1:12" ht="47.25" x14ac:dyDescent="0.25">
      <c r="A23" s="352"/>
      <c r="B23" s="352"/>
      <c r="C23" s="127" t="s">
        <v>216</v>
      </c>
      <c r="D23" s="127" t="s">
        <v>215</v>
      </c>
      <c r="E23" s="127" t="s">
        <v>216</v>
      </c>
      <c r="F23" s="127" t="s">
        <v>215</v>
      </c>
      <c r="G23" s="127" t="s">
        <v>216</v>
      </c>
      <c r="H23" s="127" t="s">
        <v>215</v>
      </c>
      <c r="I23" s="353"/>
      <c r="J23" s="357"/>
      <c r="K23" s="352"/>
      <c r="L23" s="354"/>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x14ac:dyDescent="0.25">
      <c r="A25" s="127">
        <v>1</v>
      </c>
      <c r="B25" s="129" t="s">
        <v>214</v>
      </c>
      <c r="C25" s="130"/>
      <c r="D25" s="130"/>
      <c r="E25" s="130"/>
      <c r="F25" s="130"/>
      <c r="G25" s="130"/>
      <c r="H25" s="130"/>
      <c r="I25" s="130"/>
      <c r="J25" s="130"/>
      <c r="K25" s="117"/>
      <c r="L25" s="14"/>
    </row>
    <row r="26" spans="1:12" ht="21.75" customHeight="1" x14ac:dyDescent="0.25">
      <c r="A26" s="127" t="s">
        <v>213</v>
      </c>
      <c r="B26" s="131" t="s">
        <v>362</v>
      </c>
      <c r="C26" s="130" t="s">
        <v>457</v>
      </c>
      <c r="D26" s="130" t="s">
        <v>457</v>
      </c>
      <c r="E26" s="130" t="s">
        <v>459</v>
      </c>
      <c r="F26" s="130" t="s">
        <v>459</v>
      </c>
      <c r="G26" s="130" t="s">
        <v>457</v>
      </c>
      <c r="H26" s="130" t="s">
        <v>457</v>
      </c>
      <c r="I26" s="130"/>
      <c r="J26" s="130"/>
      <c r="K26" s="117"/>
      <c r="L26" s="117"/>
    </row>
    <row r="27" spans="1:12" s="132" customFormat="1" ht="39" customHeight="1" x14ac:dyDescent="0.25">
      <c r="A27" s="127" t="s">
        <v>212</v>
      </c>
      <c r="B27" s="131" t="s">
        <v>364</v>
      </c>
      <c r="C27" s="130" t="s">
        <v>457</v>
      </c>
      <c r="D27" s="130" t="s">
        <v>457</v>
      </c>
      <c r="E27" s="130" t="s">
        <v>459</v>
      </c>
      <c r="F27" s="130" t="s">
        <v>459</v>
      </c>
      <c r="G27" s="130" t="s">
        <v>457</v>
      </c>
      <c r="H27" s="130" t="s">
        <v>457</v>
      </c>
      <c r="I27" s="130"/>
      <c r="J27" s="130"/>
      <c r="K27" s="117"/>
      <c r="L27" s="117"/>
    </row>
    <row r="28" spans="1:12" s="132" customFormat="1" ht="70.5" customHeight="1" x14ac:dyDescent="0.25">
      <c r="A28" s="127" t="s">
        <v>363</v>
      </c>
      <c r="B28" s="131" t="s">
        <v>368</v>
      </c>
      <c r="C28" s="130" t="s">
        <v>457</v>
      </c>
      <c r="D28" s="130" t="s">
        <v>457</v>
      </c>
      <c r="E28" s="130"/>
      <c r="F28" s="130"/>
      <c r="G28" s="130" t="s">
        <v>457</v>
      </c>
      <c r="H28" s="130" t="s">
        <v>457</v>
      </c>
      <c r="I28" s="130"/>
      <c r="J28" s="130"/>
      <c r="K28" s="117"/>
      <c r="L28" s="117"/>
    </row>
    <row r="29" spans="1:12" s="132" customFormat="1" ht="54" customHeight="1" x14ac:dyDescent="0.25">
      <c r="A29" s="127" t="s">
        <v>211</v>
      </c>
      <c r="B29" s="131" t="s">
        <v>367</v>
      </c>
      <c r="C29" s="130" t="s">
        <v>457</v>
      </c>
      <c r="D29" s="130" t="s">
        <v>457</v>
      </c>
      <c r="E29" s="130"/>
      <c r="F29" s="130"/>
      <c r="G29" s="130" t="s">
        <v>457</v>
      </c>
      <c r="H29" s="130" t="s">
        <v>457</v>
      </c>
      <c r="I29" s="130"/>
      <c r="J29" s="130"/>
      <c r="K29" s="117"/>
      <c r="L29" s="117"/>
    </row>
    <row r="30" spans="1:12" s="132" customFormat="1" ht="42" customHeight="1" x14ac:dyDescent="0.25">
      <c r="A30" s="127" t="s">
        <v>210</v>
      </c>
      <c r="B30" s="131" t="s">
        <v>369</v>
      </c>
      <c r="C30" s="130" t="s">
        <v>457</v>
      </c>
      <c r="D30" s="130" t="s">
        <v>457</v>
      </c>
      <c r="E30" s="130"/>
      <c r="F30" s="130"/>
      <c r="G30" s="130" t="s">
        <v>457</v>
      </c>
      <c r="H30" s="130" t="s">
        <v>457</v>
      </c>
      <c r="I30" s="130"/>
      <c r="J30" s="130"/>
      <c r="K30" s="117"/>
      <c r="L30" s="117"/>
    </row>
    <row r="31" spans="1:12" s="132" customFormat="1" ht="37.5" customHeight="1" x14ac:dyDescent="0.25">
      <c r="A31" s="127" t="s">
        <v>209</v>
      </c>
      <c r="B31" s="133" t="s">
        <v>365</v>
      </c>
      <c r="C31" s="134">
        <v>45017</v>
      </c>
      <c r="D31" s="134">
        <v>45047</v>
      </c>
      <c r="E31" s="130"/>
      <c r="F31" s="130"/>
      <c r="G31" s="134">
        <v>45017</v>
      </c>
      <c r="H31" s="134">
        <v>45047</v>
      </c>
      <c r="I31" s="130"/>
      <c r="J31" s="130"/>
      <c r="K31" s="117"/>
      <c r="L31" s="117"/>
    </row>
    <row r="32" spans="1:12" s="132" customFormat="1" ht="31.5" x14ac:dyDescent="0.25">
      <c r="A32" s="127" t="s">
        <v>207</v>
      </c>
      <c r="B32" s="133" t="s">
        <v>370</v>
      </c>
      <c r="C32" s="134">
        <v>45108</v>
      </c>
      <c r="D32" s="134">
        <v>45184</v>
      </c>
      <c r="E32" s="130"/>
      <c r="F32" s="130"/>
      <c r="G32" s="134">
        <v>45108</v>
      </c>
      <c r="H32" s="134">
        <v>45184</v>
      </c>
      <c r="I32" s="130"/>
      <c r="J32" s="130"/>
      <c r="K32" s="117"/>
      <c r="L32" s="117"/>
    </row>
    <row r="33" spans="1:12" s="132" customFormat="1" ht="37.5" customHeight="1" x14ac:dyDescent="0.25">
      <c r="A33" s="127" t="s">
        <v>381</v>
      </c>
      <c r="B33" s="133" t="s">
        <v>301</v>
      </c>
      <c r="C33" s="130" t="s">
        <v>457</v>
      </c>
      <c r="D33" s="130" t="s">
        <v>457</v>
      </c>
      <c r="E33" s="130"/>
      <c r="F33" s="130"/>
      <c r="G33" s="130" t="s">
        <v>457</v>
      </c>
      <c r="H33" s="130" t="s">
        <v>457</v>
      </c>
      <c r="I33" s="130"/>
      <c r="J33" s="130"/>
      <c r="K33" s="117"/>
      <c r="L33" s="117"/>
    </row>
    <row r="34" spans="1:12" s="132" customFormat="1" ht="47.25" customHeight="1" x14ac:dyDescent="0.25">
      <c r="A34" s="127" t="s">
        <v>382</v>
      </c>
      <c r="B34" s="133" t="s">
        <v>374</v>
      </c>
      <c r="C34" s="130" t="s">
        <v>457</v>
      </c>
      <c r="D34" s="130" t="s">
        <v>457</v>
      </c>
      <c r="E34" s="135"/>
      <c r="F34" s="135"/>
      <c r="G34" s="130" t="s">
        <v>457</v>
      </c>
      <c r="H34" s="130" t="s">
        <v>457</v>
      </c>
      <c r="I34" s="135"/>
      <c r="J34" s="135"/>
      <c r="K34" s="135"/>
      <c r="L34" s="117"/>
    </row>
    <row r="35" spans="1:12" s="132" customFormat="1" ht="49.5" customHeight="1" x14ac:dyDescent="0.25">
      <c r="A35" s="127" t="s">
        <v>383</v>
      </c>
      <c r="B35" s="133" t="s">
        <v>208</v>
      </c>
      <c r="C35" s="134">
        <v>45250</v>
      </c>
      <c r="D35" s="134">
        <v>45275</v>
      </c>
      <c r="E35" s="135"/>
      <c r="F35" s="135"/>
      <c r="G35" s="134">
        <v>45250</v>
      </c>
      <c r="H35" s="134">
        <v>45275</v>
      </c>
      <c r="I35" s="135"/>
      <c r="J35" s="135"/>
      <c r="K35" s="135"/>
      <c r="L35" s="117"/>
    </row>
    <row r="36" spans="1:12" ht="37.5" customHeight="1" x14ac:dyDescent="0.25">
      <c r="A36" s="127" t="s">
        <v>384</v>
      </c>
      <c r="B36" s="133" t="s">
        <v>366</v>
      </c>
      <c r="C36" s="130" t="s">
        <v>457</v>
      </c>
      <c r="D36" s="130" t="s">
        <v>457</v>
      </c>
      <c r="E36" s="130" t="s">
        <v>457</v>
      </c>
      <c r="F36" s="130" t="s">
        <v>457</v>
      </c>
      <c r="G36" s="130" t="s">
        <v>457</v>
      </c>
      <c r="H36" s="130" t="s">
        <v>457</v>
      </c>
      <c r="I36" s="138"/>
      <c r="J36" s="138"/>
      <c r="K36" s="117"/>
      <c r="L36" s="117"/>
    </row>
    <row r="37" spans="1:12" x14ac:dyDescent="0.25">
      <c r="A37" s="127" t="s">
        <v>385</v>
      </c>
      <c r="B37" s="133" t="s">
        <v>206</v>
      </c>
      <c r="C37" s="134">
        <v>45184</v>
      </c>
      <c r="D37" s="134">
        <v>45245</v>
      </c>
      <c r="E37" s="136"/>
      <c r="F37" s="137"/>
      <c r="G37" s="134">
        <v>45184</v>
      </c>
      <c r="H37" s="134">
        <v>45245</v>
      </c>
      <c r="I37" s="138"/>
      <c r="J37" s="138"/>
      <c r="K37" s="117"/>
      <c r="L37" s="117"/>
    </row>
    <row r="38" spans="1:12" x14ac:dyDescent="0.25">
      <c r="A38" s="127">
        <v>1.1200000000000001</v>
      </c>
      <c r="B38" s="129" t="s">
        <v>205</v>
      </c>
      <c r="C38" s="117"/>
      <c r="D38" s="117"/>
      <c r="E38" s="117"/>
      <c r="F38" s="117"/>
      <c r="G38" s="117"/>
      <c r="H38" s="117"/>
      <c r="I38" s="117"/>
      <c r="J38" s="117"/>
      <c r="K38" s="117"/>
      <c r="L38" s="117"/>
    </row>
    <row r="39" spans="1:12" ht="78.75" x14ac:dyDescent="0.25">
      <c r="A39" s="127">
        <v>2</v>
      </c>
      <c r="B39" s="133" t="s">
        <v>371</v>
      </c>
      <c r="C39" s="140">
        <v>45352</v>
      </c>
      <c r="D39" s="140">
        <v>45383</v>
      </c>
      <c r="E39" s="139"/>
      <c r="F39" s="139"/>
      <c r="G39" s="140">
        <v>45352</v>
      </c>
      <c r="H39" s="140">
        <v>45383</v>
      </c>
      <c r="I39" s="141"/>
      <c r="J39" s="117"/>
      <c r="K39" s="117"/>
      <c r="L39" s="117"/>
    </row>
    <row r="40" spans="1:12" ht="33.75" customHeight="1" x14ac:dyDescent="0.25">
      <c r="A40" s="127" t="s">
        <v>204</v>
      </c>
      <c r="B40" s="133" t="s">
        <v>373</v>
      </c>
      <c r="C40" s="140">
        <v>45383</v>
      </c>
      <c r="D40" s="142">
        <v>45413</v>
      </c>
      <c r="E40" s="139"/>
      <c r="F40" s="139"/>
      <c r="G40" s="140">
        <v>45383</v>
      </c>
      <c r="H40" s="142">
        <v>45413</v>
      </c>
      <c r="I40" s="141"/>
      <c r="J40" s="143"/>
      <c r="K40" s="117"/>
      <c r="L40" s="117"/>
    </row>
    <row r="41" spans="1:12" ht="63" customHeight="1" x14ac:dyDescent="0.25">
      <c r="A41" s="127" t="s">
        <v>203</v>
      </c>
      <c r="B41" s="129" t="s">
        <v>452</v>
      </c>
      <c r="C41" s="139"/>
      <c r="D41" s="139"/>
      <c r="E41" s="139"/>
      <c r="F41" s="139"/>
      <c r="G41" s="139"/>
      <c r="H41" s="139"/>
      <c r="I41" s="139"/>
      <c r="J41" s="117"/>
      <c r="K41" s="117"/>
      <c r="L41" s="117"/>
    </row>
    <row r="42" spans="1:12" ht="58.5" customHeight="1" x14ac:dyDescent="0.25">
      <c r="A42" s="127">
        <v>3</v>
      </c>
      <c r="B42" s="133" t="s">
        <v>372</v>
      </c>
      <c r="C42" s="130" t="s">
        <v>457</v>
      </c>
      <c r="D42" s="130" t="s">
        <v>457</v>
      </c>
      <c r="E42" s="130" t="s">
        <v>457</v>
      </c>
      <c r="F42" s="130" t="s">
        <v>457</v>
      </c>
      <c r="G42" s="130" t="s">
        <v>457</v>
      </c>
      <c r="H42" s="130" t="s">
        <v>457</v>
      </c>
      <c r="I42" s="139"/>
      <c r="J42" s="117"/>
      <c r="K42" s="117"/>
      <c r="L42" s="117"/>
    </row>
    <row r="43" spans="1:12" ht="34.5" customHeight="1" x14ac:dyDescent="0.25">
      <c r="A43" s="127" t="s">
        <v>202</v>
      </c>
      <c r="B43" s="133" t="s">
        <v>200</v>
      </c>
      <c r="C43" s="142">
        <v>45413</v>
      </c>
      <c r="D43" s="140">
        <v>45473</v>
      </c>
      <c r="E43" s="139"/>
      <c r="F43" s="139"/>
      <c r="G43" s="142">
        <v>45413</v>
      </c>
      <c r="H43" s="140">
        <v>45473</v>
      </c>
      <c r="I43" s="141"/>
      <c r="J43" s="117"/>
      <c r="K43" s="117"/>
      <c r="L43" s="117"/>
    </row>
    <row r="44" spans="1:12" ht="24.75" customHeight="1" x14ac:dyDescent="0.25">
      <c r="A44" s="127" t="s">
        <v>201</v>
      </c>
      <c r="B44" s="133" t="s">
        <v>198</v>
      </c>
      <c r="C44" s="140">
        <v>45474</v>
      </c>
      <c r="D44" s="140">
        <v>45565</v>
      </c>
      <c r="E44" s="139"/>
      <c r="F44" s="139"/>
      <c r="G44" s="140">
        <v>45474</v>
      </c>
      <c r="H44" s="140">
        <v>45565</v>
      </c>
      <c r="I44" s="141"/>
      <c r="J44" s="117"/>
      <c r="K44" s="117"/>
      <c r="L44" s="117"/>
    </row>
    <row r="45" spans="1:12" ht="90.75" customHeight="1" x14ac:dyDescent="0.25">
      <c r="A45" s="127" t="s">
        <v>199</v>
      </c>
      <c r="B45" s="133" t="s">
        <v>377</v>
      </c>
      <c r="C45" s="130" t="s">
        <v>457</v>
      </c>
      <c r="D45" s="130" t="s">
        <v>457</v>
      </c>
      <c r="E45" s="130" t="s">
        <v>457</v>
      </c>
      <c r="F45" s="130" t="s">
        <v>457</v>
      </c>
      <c r="G45" s="130" t="s">
        <v>457</v>
      </c>
      <c r="H45" s="130" t="s">
        <v>457</v>
      </c>
      <c r="I45" s="117"/>
      <c r="J45" s="117"/>
      <c r="K45" s="117"/>
      <c r="L45" s="117"/>
    </row>
    <row r="46" spans="1:12" ht="167.25" customHeight="1" x14ac:dyDescent="0.25">
      <c r="A46" s="127" t="s">
        <v>197</v>
      </c>
      <c r="B46" s="133" t="s">
        <v>375</v>
      </c>
      <c r="C46" s="130" t="s">
        <v>457</v>
      </c>
      <c r="D46" s="130" t="s">
        <v>457</v>
      </c>
      <c r="E46" s="130" t="s">
        <v>457</v>
      </c>
      <c r="F46" s="130" t="s">
        <v>457</v>
      </c>
      <c r="G46" s="130" t="s">
        <v>457</v>
      </c>
      <c r="H46" s="130" t="s">
        <v>457</v>
      </c>
      <c r="I46" s="117"/>
      <c r="J46" s="117"/>
      <c r="K46" s="117"/>
      <c r="L46" s="117"/>
    </row>
    <row r="47" spans="1:12" ht="30.75" customHeight="1" x14ac:dyDescent="0.25">
      <c r="A47" s="127" t="s">
        <v>195</v>
      </c>
      <c r="B47" s="133" t="s">
        <v>196</v>
      </c>
      <c r="C47" s="140">
        <v>45536</v>
      </c>
      <c r="D47" s="140">
        <v>45570</v>
      </c>
      <c r="E47" s="139"/>
      <c r="F47" s="139"/>
      <c r="G47" s="140">
        <v>45536</v>
      </c>
      <c r="H47" s="140">
        <v>45570</v>
      </c>
      <c r="I47" s="117"/>
      <c r="J47" s="117"/>
      <c r="K47" s="117"/>
      <c r="L47" s="117"/>
    </row>
    <row r="48" spans="1:12" ht="37.5" customHeight="1" x14ac:dyDescent="0.25">
      <c r="A48" s="127" t="s">
        <v>555</v>
      </c>
      <c r="B48" s="129" t="s">
        <v>194</v>
      </c>
      <c r="C48" s="139"/>
      <c r="D48" s="139"/>
      <c r="E48" s="139"/>
      <c r="F48" s="139"/>
      <c r="G48" s="139"/>
      <c r="H48" s="139"/>
      <c r="I48" s="117"/>
      <c r="J48" s="117"/>
      <c r="K48" s="117"/>
      <c r="L48" s="117"/>
    </row>
    <row r="49" spans="1:12" ht="35.25" customHeight="1" x14ac:dyDescent="0.25">
      <c r="A49" s="127">
        <v>4</v>
      </c>
      <c r="B49" s="133" t="s">
        <v>192</v>
      </c>
      <c r="C49" s="142">
        <v>45570</v>
      </c>
      <c r="D49" s="142">
        <v>45580</v>
      </c>
      <c r="E49" s="139"/>
      <c r="F49" s="139"/>
      <c r="G49" s="142">
        <v>45570</v>
      </c>
      <c r="H49" s="142">
        <v>45580</v>
      </c>
      <c r="I49" s="117"/>
      <c r="J49" s="117"/>
      <c r="K49" s="117"/>
      <c r="L49" s="117"/>
    </row>
    <row r="50" spans="1:12" ht="86.25" customHeight="1" x14ac:dyDescent="0.25">
      <c r="A50" s="127" t="s">
        <v>193</v>
      </c>
      <c r="B50" s="133" t="s">
        <v>376</v>
      </c>
      <c r="C50" s="140">
        <v>45580</v>
      </c>
      <c r="D50" s="140">
        <v>45601</v>
      </c>
      <c r="E50" s="139"/>
      <c r="F50" s="139"/>
      <c r="G50" s="140">
        <v>45580</v>
      </c>
      <c r="H50" s="140">
        <v>45601</v>
      </c>
      <c r="I50" s="117"/>
      <c r="J50" s="117"/>
      <c r="K50" s="117"/>
      <c r="L50" s="117"/>
    </row>
    <row r="51" spans="1:12" ht="77.25" customHeight="1" x14ac:dyDescent="0.25">
      <c r="A51" s="127" t="s">
        <v>191</v>
      </c>
      <c r="B51" s="133" t="s">
        <v>378</v>
      </c>
      <c r="C51" s="130" t="s">
        <v>457</v>
      </c>
      <c r="D51" s="130" t="s">
        <v>457</v>
      </c>
      <c r="E51" s="130" t="s">
        <v>457</v>
      </c>
      <c r="F51" s="130" t="s">
        <v>457</v>
      </c>
      <c r="G51" s="130" t="s">
        <v>457</v>
      </c>
      <c r="H51" s="130" t="s">
        <v>457</v>
      </c>
      <c r="I51" s="117"/>
      <c r="J51" s="117"/>
      <c r="K51" s="117"/>
      <c r="L51" s="117"/>
    </row>
    <row r="52" spans="1:12" ht="71.25" customHeight="1" x14ac:dyDescent="0.25">
      <c r="A52" s="127" t="s">
        <v>189</v>
      </c>
      <c r="B52" s="133" t="s">
        <v>190</v>
      </c>
      <c r="C52" s="130" t="s">
        <v>457</v>
      </c>
      <c r="D52" s="130" t="s">
        <v>457</v>
      </c>
      <c r="E52" s="130" t="s">
        <v>457</v>
      </c>
      <c r="F52" s="130" t="s">
        <v>457</v>
      </c>
      <c r="G52" s="130" t="s">
        <v>457</v>
      </c>
      <c r="H52" s="130" t="s">
        <v>457</v>
      </c>
      <c r="I52" s="117"/>
      <c r="J52" s="117"/>
      <c r="K52" s="117"/>
      <c r="L52" s="117"/>
    </row>
    <row r="53" spans="1:12" ht="48" customHeight="1" x14ac:dyDescent="0.25">
      <c r="A53" s="127" t="s">
        <v>187</v>
      </c>
      <c r="B53" s="144" t="s">
        <v>379</v>
      </c>
      <c r="C53" s="140">
        <v>45606</v>
      </c>
      <c r="D53" s="140">
        <v>45636</v>
      </c>
      <c r="E53" s="139"/>
      <c r="F53" s="139"/>
      <c r="G53" s="140">
        <v>45606</v>
      </c>
      <c r="H53" s="140">
        <v>45636</v>
      </c>
      <c r="I53" s="143"/>
      <c r="J53" s="143"/>
      <c r="K53" s="117"/>
      <c r="L53" s="117"/>
    </row>
    <row r="54" spans="1:12" ht="46.5" customHeight="1" x14ac:dyDescent="0.25">
      <c r="A54" s="127" t="s">
        <v>380</v>
      </c>
      <c r="B54" s="133" t="s">
        <v>188</v>
      </c>
      <c r="C54" s="130" t="s">
        <v>457</v>
      </c>
      <c r="D54" s="130" t="s">
        <v>457</v>
      </c>
      <c r="E54" s="130" t="s">
        <v>457</v>
      </c>
      <c r="F54" s="130" t="s">
        <v>457</v>
      </c>
      <c r="G54" s="130" t="s">
        <v>457</v>
      </c>
      <c r="H54" s="130" t="s">
        <v>457</v>
      </c>
      <c r="I54" s="117"/>
      <c r="J54" s="117"/>
      <c r="K54" s="117"/>
      <c r="L54" s="1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zoomScaleSheetLayoutView="70" workbookViewId="0">
      <selection activeCell="A24" sqref="A2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63" t="s">
        <v>69</v>
      </c>
    </row>
    <row r="2" spans="1:29" ht="18.75" x14ac:dyDescent="0.3">
      <c r="AC2" s="65" t="s">
        <v>10</v>
      </c>
    </row>
    <row r="3" spans="1:29" ht="18.75" x14ac:dyDescent="0.3">
      <c r="AC3" s="65" t="s">
        <v>68</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65"/>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69"/>
      <c r="B7" s="69"/>
      <c r="C7" s="69"/>
      <c r="D7" s="69"/>
      <c r="E7" s="69"/>
      <c r="F7" s="69"/>
      <c r="G7" s="69"/>
      <c r="H7" s="69"/>
      <c r="I7" s="69"/>
      <c r="J7" s="10"/>
      <c r="K7" s="10"/>
      <c r="L7" s="10"/>
      <c r="M7" s="10"/>
      <c r="N7" s="10"/>
      <c r="O7" s="10"/>
      <c r="P7" s="10"/>
      <c r="Q7" s="10"/>
      <c r="R7" s="10"/>
      <c r="S7" s="10"/>
      <c r="T7" s="10"/>
      <c r="U7" s="10"/>
      <c r="V7" s="10"/>
      <c r="W7" s="10"/>
      <c r="X7" s="10"/>
      <c r="Y7" s="10"/>
      <c r="Z7" s="10"/>
      <c r="AA7" s="10"/>
      <c r="AB7" s="10"/>
      <c r="AC7" s="1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69"/>
      <c r="B10" s="69"/>
      <c r="C10" s="69"/>
      <c r="D10" s="69"/>
      <c r="E10" s="69"/>
      <c r="F10" s="69"/>
      <c r="G10" s="69"/>
      <c r="H10" s="69"/>
      <c r="I10" s="69"/>
      <c r="J10" s="10"/>
      <c r="K10" s="10"/>
      <c r="L10" s="10"/>
      <c r="M10" s="10"/>
      <c r="N10" s="10"/>
      <c r="O10" s="10"/>
      <c r="P10" s="10"/>
      <c r="Q10" s="10"/>
      <c r="R10" s="10"/>
      <c r="S10" s="10"/>
      <c r="T10" s="10"/>
      <c r="U10" s="10"/>
      <c r="V10" s="10"/>
      <c r="W10" s="10"/>
      <c r="X10" s="10"/>
      <c r="Y10" s="10"/>
      <c r="Z10" s="10"/>
      <c r="AA10" s="10"/>
      <c r="AB10" s="10"/>
      <c r="AC10" s="10"/>
    </row>
    <row r="11" spans="1:29" x14ac:dyDescent="0.25">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71" t="s">
        <v>422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28" customFormat="1" ht="33" customHeight="1" x14ac:dyDescent="0.25">
      <c r="A20" s="365" t="s">
        <v>186</v>
      </c>
      <c r="B20" s="365" t="s">
        <v>185</v>
      </c>
      <c r="C20" s="363" t="s">
        <v>184</v>
      </c>
      <c r="D20" s="363"/>
      <c r="E20" s="368" t="s">
        <v>183</v>
      </c>
      <c r="F20" s="368"/>
      <c r="G20" s="365" t="s">
        <v>563</v>
      </c>
      <c r="H20" s="369" t="s">
        <v>474</v>
      </c>
      <c r="I20" s="370"/>
      <c r="J20" s="370"/>
      <c r="K20" s="370"/>
      <c r="L20" s="369" t="s">
        <v>475</v>
      </c>
      <c r="M20" s="370"/>
      <c r="N20" s="370"/>
      <c r="O20" s="370"/>
      <c r="P20" s="369" t="s">
        <v>476</v>
      </c>
      <c r="Q20" s="370"/>
      <c r="R20" s="370"/>
      <c r="S20" s="370"/>
      <c r="T20" s="369" t="s">
        <v>512</v>
      </c>
      <c r="U20" s="370"/>
      <c r="V20" s="370"/>
      <c r="W20" s="370"/>
      <c r="X20" s="369" t="s">
        <v>513</v>
      </c>
      <c r="Y20" s="370"/>
      <c r="Z20" s="370"/>
      <c r="AA20" s="370"/>
      <c r="AB20" s="372" t="s">
        <v>182</v>
      </c>
      <c r="AC20" s="372"/>
      <c r="AD20" s="115"/>
      <c r="AE20" s="115"/>
      <c r="AF20" s="115"/>
    </row>
    <row r="21" spans="1:38" s="28" customFormat="1" ht="99.75" customHeight="1" x14ac:dyDescent="0.25">
      <c r="A21" s="366"/>
      <c r="B21" s="366"/>
      <c r="C21" s="363"/>
      <c r="D21" s="363"/>
      <c r="E21" s="368"/>
      <c r="F21" s="368"/>
      <c r="G21" s="366"/>
      <c r="H21" s="363" t="s">
        <v>2</v>
      </c>
      <c r="I21" s="363"/>
      <c r="J21" s="363" t="s">
        <v>514</v>
      </c>
      <c r="K21" s="363"/>
      <c r="L21" s="363" t="s">
        <v>2</v>
      </c>
      <c r="M21" s="363"/>
      <c r="N21" s="363" t="s">
        <v>180</v>
      </c>
      <c r="O21" s="363"/>
      <c r="P21" s="363" t="s">
        <v>2</v>
      </c>
      <c r="Q21" s="363"/>
      <c r="R21" s="363" t="s">
        <v>180</v>
      </c>
      <c r="S21" s="363"/>
      <c r="T21" s="363" t="s">
        <v>2</v>
      </c>
      <c r="U21" s="363"/>
      <c r="V21" s="363" t="s">
        <v>180</v>
      </c>
      <c r="W21" s="363"/>
      <c r="X21" s="363" t="s">
        <v>2</v>
      </c>
      <c r="Y21" s="363"/>
      <c r="Z21" s="363" t="s">
        <v>180</v>
      </c>
      <c r="AA21" s="363"/>
      <c r="AB21" s="372"/>
      <c r="AC21" s="372"/>
    </row>
    <row r="22" spans="1:38" s="28" customFormat="1" ht="89.25" customHeight="1" x14ac:dyDescent="0.3">
      <c r="A22" s="367"/>
      <c r="B22" s="367"/>
      <c r="C22" s="58" t="s">
        <v>2</v>
      </c>
      <c r="D22" s="58" t="s">
        <v>180</v>
      </c>
      <c r="E22" s="25" t="s">
        <v>511</v>
      </c>
      <c r="F22" s="25" t="s">
        <v>562</v>
      </c>
      <c r="G22" s="367"/>
      <c r="H22" s="26" t="s">
        <v>403</v>
      </c>
      <c r="I22" s="26" t="s">
        <v>404</v>
      </c>
      <c r="J22" s="26" t="s">
        <v>403</v>
      </c>
      <c r="K22" s="26" t="s">
        <v>404</v>
      </c>
      <c r="L22" s="26" t="s">
        <v>403</v>
      </c>
      <c r="M22" s="26" t="s">
        <v>404</v>
      </c>
      <c r="N22" s="26" t="s">
        <v>403</v>
      </c>
      <c r="O22" s="26" t="s">
        <v>404</v>
      </c>
      <c r="P22" s="26" t="s">
        <v>403</v>
      </c>
      <c r="Q22" s="26" t="s">
        <v>404</v>
      </c>
      <c r="R22" s="26" t="s">
        <v>403</v>
      </c>
      <c r="S22" s="26" t="s">
        <v>404</v>
      </c>
      <c r="T22" s="26" t="s">
        <v>403</v>
      </c>
      <c r="U22" s="26" t="s">
        <v>404</v>
      </c>
      <c r="V22" s="26" t="s">
        <v>403</v>
      </c>
      <c r="W22" s="26" t="s">
        <v>404</v>
      </c>
      <c r="X22" s="26" t="s">
        <v>403</v>
      </c>
      <c r="Y22" s="26" t="s">
        <v>404</v>
      </c>
      <c r="Z22" s="26" t="s">
        <v>403</v>
      </c>
      <c r="AA22" s="26" t="s">
        <v>404</v>
      </c>
      <c r="AB22" s="58" t="s">
        <v>181</v>
      </c>
      <c r="AC22" s="58" t="s">
        <v>180</v>
      </c>
      <c r="AI22" s="27"/>
      <c r="AJ22" s="27"/>
      <c r="AK22" s="27"/>
      <c r="AL22" s="27"/>
    </row>
    <row r="23" spans="1:38" s="28" customFormat="1" ht="19.5" customHeight="1" x14ac:dyDescent="0.25">
      <c r="A23" s="59">
        <v>1</v>
      </c>
      <c r="B23" s="59">
        <v>2</v>
      </c>
      <c r="C23" s="59">
        <v>3</v>
      </c>
      <c r="D23" s="59">
        <v>4</v>
      </c>
      <c r="E23" s="59">
        <v>5</v>
      </c>
      <c r="F23" s="59">
        <v>6</v>
      </c>
      <c r="G23" s="5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8" ht="47.25" customHeight="1" x14ac:dyDescent="0.25">
      <c r="A24" s="240">
        <v>1</v>
      </c>
      <c r="B24" s="30" t="s">
        <v>179</v>
      </c>
      <c r="C24" s="232">
        <v>48.375278400000006</v>
      </c>
      <c r="D24" s="233">
        <v>52.740142399999996</v>
      </c>
      <c r="E24" s="233">
        <v>52.740142399999996</v>
      </c>
      <c r="F24" s="233">
        <v>52.740142399999996</v>
      </c>
      <c r="G24" s="233">
        <v>0</v>
      </c>
      <c r="H24" s="232">
        <v>3.7752995999999999</v>
      </c>
      <c r="I24" s="232"/>
      <c r="J24" s="232">
        <v>4.1113727999999989</v>
      </c>
      <c r="K24" s="232"/>
      <c r="L24" s="232">
        <v>44.599978800000002</v>
      </c>
      <c r="M24" s="232"/>
      <c r="N24" s="232">
        <v>48.628769599999998</v>
      </c>
      <c r="O24" s="232"/>
      <c r="P24" s="232">
        <v>0</v>
      </c>
      <c r="Q24" s="232"/>
      <c r="R24" s="234">
        <v>0</v>
      </c>
      <c r="S24" s="232"/>
      <c r="T24" s="232">
        <v>0</v>
      </c>
      <c r="U24" s="232"/>
      <c r="V24" s="232">
        <v>0</v>
      </c>
      <c r="W24" s="232"/>
      <c r="X24" s="232">
        <v>0</v>
      </c>
      <c r="Y24" s="232"/>
      <c r="Z24" s="234">
        <v>0</v>
      </c>
      <c r="AA24" s="232"/>
      <c r="AB24" s="233">
        <v>48.375278399999999</v>
      </c>
      <c r="AC24" s="233">
        <v>52.740142399999996</v>
      </c>
    </row>
    <row r="25" spans="1:38" ht="24" customHeight="1" x14ac:dyDescent="0.25">
      <c r="A25" s="31" t="s">
        <v>178</v>
      </c>
      <c r="B25" s="32" t="s">
        <v>177</v>
      </c>
      <c r="C25" s="232"/>
      <c r="D25" s="233"/>
      <c r="E25" s="233"/>
      <c r="F25" s="233"/>
      <c r="G25" s="233">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3">
        <v>0</v>
      </c>
      <c r="AC25" s="233">
        <v>0</v>
      </c>
    </row>
    <row r="26" spans="1:38" x14ac:dyDescent="0.25">
      <c r="A26" s="31" t="s">
        <v>176</v>
      </c>
      <c r="B26" s="32" t="s">
        <v>175</v>
      </c>
      <c r="C26" s="232"/>
      <c r="D26" s="233"/>
      <c r="E26" s="233"/>
      <c r="F26" s="233"/>
      <c r="G26" s="233">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3">
        <v>0</v>
      </c>
      <c r="AC26" s="233">
        <v>0</v>
      </c>
    </row>
    <row r="27" spans="1:38" ht="31.5" x14ac:dyDescent="0.25">
      <c r="A27" s="31" t="s">
        <v>174</v>
      </c>
      <c r="B27" s="32" t="s">
        <v>361</v>
      </c>
      <c r="C27" s="232"/>
      <c r="D27" s="235"/>
      <c r="E27" s="235"/>
      <c r="F27" s="235"/>
      <c r="G27" s="233">
        <v>0</v>
      </c>
      <c r="H27" s="232">
        <v>3.146083</v>
      </c>
      <c r="I27" s="232"/>
      <c r="J27" s="232">
        <v>3.4261439999999994</v>
      </c>
      <c r="K27" s="232"/>
      <c r="L27" s="232">
        <v>37.166649000000007</v>
      </c>
      <c r="M27" s="232"/>
      <c r="N27" s="232">
        <v>40.781762999999998</v>
      </c>
      <c r="O27" s="232"/>
      <c r="P27" s="232">
        <v>0</v>
      </c>
      <c r="Q27" s="232"/>
      <c r="R27" s="232">
        <v>0</v>
      </c>
      <c r="S27" s="232"/>
      <c r="T27" s="232">
        <v>0</v>
      </c>
      <c r="U27" s="232"/>
      <c r="V27" s="232">
        <v>0</v>
      </c>
      <c r="W27" s="232"/>
      <c r="X27" s="232">
        <v>0</v>
      </c>
      <c r="Y27" s="232"/>
      <c r="Z27" s="232">
        <v>0</v>
      </c>
      <c r="AA27" s="232"/>
      <c r="AB27" s="233">
        <v>40.312732000000004</v>
      </c>
      <c r="AC27" s="233">
        <v>44.207906999999999</v>
      </c>
    </row>
    <row r="28" spans="1:38" x14ac:dyDescent="0.25">
      <c r="A28" s="31" t="s">
        <v>173</v>
      </c>
      <c r="B28" s="32" t="s">
        <v>172</v>
      </c>
      <c r="C28" s="232"/>
      <c r="D28" s="233"/>
      <c r="E28" s="233"/>
      <c r="F28" s="233"/>
      <c r="G28" s="233">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3">
        <v>0</v>
      </c>
      <c r="AC28" s="233">
        <v>0</v>
      </c>
    </row>
    <row r="29" spans="1:38" x14ac:dyDescent="0.25">
      <c r="A29" s="31" t="s">
        <v>171</v>
      </c>
      <c r="B29" s="33" t="s">
        <v>170</v>
      </c>
      <c r="C29" s="232"/>
      <c r="D29" s="235"/>
      <c r="E29" s="235"/>
      <c r="F29" s="235"/>
      <c r="G29" s="233">
        <v>0</v>
      </c>
      <c r="H29" s="232">
        <v>0.6292165999999999</v>
      </c>
      <c r="I29" s="232"/>
      <c r="J29" s="232">
        <v>0.68522879999999953</v>
      </c>
      <c r="K29" s="232"/>
      <c r="L29" s="232">
        <v>7.4333297999999957</v>
      </c>
      <c r="M29" s="232"/>
      <c r="N29" s="232">
        <v>7.8470066000000003</v>
      </c>
      <c r="O29" s="232"/>
      <c r="P29" s="232">
        <v>0</v>
      </c>
      <c r="Q29" s="232"/>
      <c r="R29" s="232">
        <v>0</v>
      </c>
      <c r="S29" s="232"/>
      <c r="T29" s="232">
        <v>0</v>
      </c>
      <c r="U29" s="232"/>
      <c r="V29" s="232">
        <v>0</v>
      </c>
      <c r="W29" s="232"/>
      <c r="X29" s="232">
        <v>0</v>
      </c>
      <c r="Y29" s="232"/>
      <c r="Z29" s="232">
        <v>0</v>
      </c>
      <c r="AA29" s="232"/>
      <c r="AB29" s="233">
        <v>8.0625463999999951</v>
      </c>
      <c r="AC29" s="233">
        <v>8.5322353999999976</v>
      </c>
    </row>
    <row r="30" spans="1:38" ht="47.25" x14ac:dyDescent="0.25">
      <c r="A30" s="29" t="s">
        <v>63</v>
      </c>
      <c r="B30" s="30" t="s">
        <v>169</v>
      </c>
      <c r="C30" s="232">
        <v>40.312732000000004</v>
      </c>
      <c r="D30" s="233">
        <v>44.207906999999999</v>
      </c>
      <c r="E30" s="233">
        <v>44.207906999999999</v>
      </c>
      <c r="F30" s="233">
        <v>44.207906999999999</v>
      </c>
      <c r="G30" s="233">
        <v>0</v>
      </c>
      <c r="H30" s="232">
        <v>3.146083</v>
      </c>
      <c r="I30" s="232"/>
      <c r="J30" s="232">
        <v>3.4261439999999999</v>
      </c>
      <c r="K30" s="232"/>
      <c r="L30" s="232">
        <v>37.166649000000007</v>
      </c>
      <c r="M30" s="232"/>
      <c r="N30" s="232">
        <v>40.781762999999998</v>
      </c>
      <c r="O30" s="232"/>
      <c r="P30" s="232">
        <v>0</v>
      </c>
      <c r="Q30" s="232"/>
      <c r="R30" s="234">
        <v>0</v>
      </c>
      <c r="S30" s="232"/>
      <c r="T30" s="232">
        <v>0</v>
      </c>
      <c r="U30" s="232"/>
      <c r="V30" s="232">
        <v>0</v>
      </c>
      <c r="W30" s="232"/>
      <c r="X30" s="232">
        <v>0</v>
      </c>
      <c r="Y30" s="232"/>
      <c r="Z30" s="234">
        <v>0</v>
      </c>
      <c r="AA30" s="232"/>
      <c r="AB30" s="233">
        <v>40.312732000000004</v>
      </c>
      <c r="AC30" s="233">
        <v>44.207906999999999</v>
      </c>
    </row>
    <row r="31" spans="1:38" x14ac:dyDescent="0.25">
      <c r="A31" s="29" t="s">
        <v>168</v>
      </c>
      <c r="B31" s="32" t="s">
        <v>167</v>
      </c>
      <c r="C31" s="232">
        <v>3.146083</v>
      </c>
      <c r="D31" s="235">
        <v>3.4261439999999999</v>
      </c>
      <c r="E31" s="235"/>
      <c r="F31" s="235"/>
      <c r="G31" s="233"/>
      <c r="H31" s="232"/>
      <c r="I31" s="232"/>
      <c r="J31" s="232"/>
      <c r="K31" s="232"/>
      <c r="L31" s="232"/>
      <c r="M31" s="232"/>
      <c r="N31" s="232"/>
      <c r="O31" s="232"/>
      <c r="P31" s="232"/>
      <c r="Q31" s="232"/>
      <c r="R31" s="232"/>
      <c r="S31" s="232"/>
      <c r="T31" s="232"/>
      <c r="U31" s="232"/>
      <c r="V31" s="232"/>
      <c r="W31" s="232"/>
      <c r="X31" s="232"/>
      <c r="Y31" s="232"/>
      <c r="Z31" s="232"/>
      <c r="AA31" s="232"/>
      <c r="AB31" s="233">
        <v>0</v>
      </c>
      <c r="AC31" s="233">
        <v>0</v>
      </c>
    </row>
    <row r="32" spans="1:38" ht="31.5" x14ac:dyDescent="0.25">
      <c r="A32" s="29" t="s">
        <v>166</v>
      </c>
      <c r="B32" s="32" t="s">
        <v>165</v>
      </c>
      <c r="C32" s="232">
        <v>11.407379000000001</v>
      </c>
      <c r="D32" s="235">
        <v>12.516948000000001</v>
      </c>
      <c r="E32" s="235"/>
      <c r="F32" s="235"/>
      <c r="G32" s="233"/>
      <c r="H32" s="232"/>
      <c r="I32" s="232"/>
      <c r="J32" s="232"/>
      <c r="K32" s="232"/>
      <c r="L32" s="232"/>
      <c r="M32" s="232"/>
      <c r="N32" s="232"/>
      <c r="O32" s="232"/>
      <c r="P32" s="232"/>
      <c r="Q32" s="232"/>
      <c r="R32" s="232"/>
      <c r="S32" s="232"/>
      <c r="T32" s="232"/>
      <c r="U32" s="232"/>
      <c r="V32" s="232"/>
      <c r="W32" s="232"/>
      <c r="X32" s="232"/>
      <c r="Y32" s="232"/>
      <c r="Z32" s="232"/>
      <c r="AA32" s="232"/>
      <c r="AB32" s="233">
        <v>0</v>
      </c>
      <c r="AC32" s="233">
        <v>0</v>
      </c>
    </row>
    <row r="33" spans="1:29" x14ac:dyDescent="0.25">
      <c r="A33" s="29" t="s">
        <v>164</v>
      </c>
      <c r="B33" s="32" t="s">
        <v>163</v>
      </c>
      <c r="C33" s="232">
        <v>17.357924999999998</v>
      </c>
      <c r="D33" s="235">
        <v>19.046290000000003</v>
      </c>
      <c r="E33" s="235"/>
      <c r="F33" s="235"/>
      <c r="G33" s="233"/>
      <c r="H33" s="232"/>
      <c r="I33" s="232"/>
      <c r="J33" s="232"/>
      <c r="K33" s="232"/>
      <c r="L33" s="232"/>
      <c r="M33" s="232"/>
      <c r="N33" s="232"/>
      <c r="O33" s="232"/>
      <c r="P33" s="232"/>
      <c r="Q33" s="232"/>
      <c r="R33" s="232"/>
      <c r="S33" s="232"/>
      <c r="T33" s="232"/>
      <c r="U33" s="232"/>
      <c r="V33" s="232"/>
      <c r="W33" s="232"/>
      <c r="X33" s="232"/>
      <c r="Y33" s="232"/>
      <c r="Z33" s="232"/>
      <c r="AA33" s="232"/>
      <c r="AB33" s="233">
        <v>0</v>
      </c>
      <c r="AC33" s="233">
        <v>0</v>
      </c>
    </row>
    <row r="34" spans="1:29" x14ac:dyDescent="0.25">
      <c r="A34" s="29" t="s">
        <v>162</v>
      </c>
      <c r="B34" s="32" t="s">
        <v>161</v>
      </c>
      <c r="C34" s="232">
        <v>8.4013450000000045</v>
      </c>
      <c r="D34" s="235">
        <v>9.2185249999999979</v>
      </c>
      <c r="E34" s="235"/>
      <c r="F34" s="235"/>
      <c r="G34" s="233"/>
      <c r="H34" s="232"/>
      <c r="I34" s="232"/>
      <c r="J34" s="232"/>
      <c r="K34" s="232"/>
      <c r="L34" s="232"/>
      <c r="M34" s="232"/>
      <c r="N34" s="232"/>
      <c r="O34" s="232"/>
      <c r="P34" s="232"/>
      <c r="Q34" s="232"/>
      <c r="R34" s="232"/>
      <c r="S34" s="232"/>
      <c r="T34" s="232"/>
      <c r="U34" s="232"/>
      <c r="V34" s="232"/>
      <c r="W34" s="232"/>
      <c r="X34" s="232"/>
      <c r="Y34" s="232"/>
      <c r="Z34" s="232"/>
      <c r="AA34" s="232"/>
      <c r="AB34" s="233">
        <v>0</v>
      </c>
      <c r="AC34" s="233">
        <v>0</v>
      </c>
    </row>
    <row r="35" spans="1:29" ht="31.5" x14ac:dyDescent="0.25">
      <c r="A35" s="39" t="s">
        <v>62</v>
      </c>
      <c r="B35" s="40" t="s">
        <v>160</v>
      </c>
      <c r="C35" s="235"/>
      <c r="D35" s="236"/>
      <c r="E35" s="236"/>
      <c r="F35" s="236"/>
      <c r="G35" s="233"/>
      <c r="H35" s="233"/>
      <c r="I35" s="233"/>
      <c r="J35" s="233"/>
      <c r="K35" s="233"/>
      <c r="L35" s="233"/>
      <c r="M35" s="233"/>
      <c r="N35" s="235"/>
      <c r="O35" s="233"/>
      <c r="P35" s="233"/>
      <c r="Q35" s="233"/>
      <c r="R35" s="233"/>
      <c r="S35" s="233"/>
      <c r="T35" s="233"/>
      <c r="U35" s="233"/>
      <c r="V35" s="233"/>
      <c r="W35" s="233"/>
      <c r="X35" s="233"/>
      <c r="Y35" s="233"/>
      <c r="Z35" s="233"/>
      <c r="AA35" s="233"/>
      <c r="AB35" s="233"/>
      <c r="AC35" s="233"/>
    </row>
    <row r="36" spans="1:29" x14ac:dyDescent="0.25">
      <c r="A36" s="41" t="s">
        <v>159</v>
      </c>
      <c r="B36" s="42" t="s">
        <v>518</v>
      </c>
      <c r="C36" s="233"/>
      <c r="D36" s="233"/>
      <c r="E36" s="233"/>
      <c r="F36" s="233"/>
      <c r="G36" s="233">
        <v>0</v>
      </c>
      <c r="H36" s="233">
        <v>0</v>
      </c>
      <c r="I36" s="233" t="s">
        <v>468</v>
      </c>
      <c r="J36" s="233">
        <v>0</v>
      </c>
      <c r="K36" s="233" t="s">
        <v>468</v>
      </c>
      <c r="L36" s="233">
        <v>0</v>
      </c>
      <c r="M36" s="233" t="s">
        <v>468</v>
      </c>
      <c r="N36" s="235">
        <v>0</v>
      </c>
      <c r="O36" s="233" t="s">
        <v>468</v>
      </c>
      <c r="P36" s="233">
        <v>0</v>
      </c>
      <c r="Q36" s="233" t="s">
        <v>468</v>
      </c>
      <c r="R36" s="233">
        <v>0</v>
      </c>
      <c r="S36" s="233" t="s">
        <v>468</v>
      </c>
      <c r="T36" s="233">
        <v>0</v>
      </c>
      <c r="U36" s="233" t="s">
        <v>468</v>
      </c>
      <c r="V36" s="233">
        <v>0</v>
      </c>
      <c r="W36" s="233" t="s">
        <v>468</v>
      </c>
      <c r="X36" s="233">
        <v>0</v>
      </c>
      <c r="Y36" s="233" t="s">
        <v>468</v>
      </c>
      <c r="Z36" s="233">
        <v>0</v>
      </c>
      <c r="AA36" s="233" t="s">
        <v>468</v>
      </c>
      <c r="AB36" s="233">
        <v>0</v>
      </c>
      <c r="AC36" s="233">
        <v>0</v>
      </c>
    </row>
    <row r="37" spans="1:29" ht="31.5" x14ac:dyDescent="0.25">
      <c r="A37" s="41" t="s">
        <v>158</v>
      </c>
      <c r="B37" s="42" t="s">
        <v>516</v>
      </c>
      <c r="C37" s="233"/>
      <c r="D37" s="233"/>
      <c r="E37" s="233"/>
      <c r="F37" s="233"/>
      <c r="G37" s="233">
        <v>0</v>
      </c>
      <c r="H37" s="233">
        <v>0</v>
      </c>
      <c r="I37" s="233" t="s">
        <v>468</v>
      </c>
      <c r="J37" s="233">
        <v>0</v>
      </c>
      <c r="K37" s="233" t="s">
        <v>468</v>
      </c>
      <c r="L37" s="233">
        <v>0</v>
      </c>
      <c r="M37" s="233" t="s">
        <v>468</v>
      </c>
      <c r="N37" s="233">
        <v>0</v>
      </c>
      <c r="O37" s="233" t="s">
        <v>468</v>
      </c>
      <c r="P37" s="233">
        <v>0</v>
      </c>
      <c r="Q37" s="233" t="s">
        <v>468</v>
      </c>
      <c r="R37" s="233">
        <v>0</v>
      </c>
      <c r="S37" s="233" t="s">
        <v>468</v>
      </c>
      <c r="T37" s="233">
        <v>0</v>
      </c>
      <c r="U37" s="233" t="s">
        <v>468</v>
      </c>
      <c r="V37" s="233">
        <v>0</v>
      </c>
      <c r="W37" s="233" t="s">
        <v>468</v>
      </c>
      <c r="X37" s="233">
        <v>0</v>
      </c>
      <c r="Y37" s="233" t="s">
        <v>468</v>
      </c>
      <c r="Z37" s="233">
        <v>0</v>
      </c>
      <c r="AA37" s="233" t="s">
        <v>468</v>
      </c>
      <c r="AB37" s="233">
        <v>0</v>
      </c>
      <c r="AC37" s="233">
        <v>0</v>
      </c>
    </row>
    <row r="38" spans="1:29" x14ac:dyDescent="0.25">
      <c r="A38" s="41" t="s">
        <v>157</v>
      </c>
      <c r="B38" s="42" t="s">
        <v>148</v>
      </c>
      <c r="C38" s="233"/>
      <c r="D38" s="233"/>
      <c r="E38" s="233"/>
      <c r="F38" s="233"/>
      <c r="G38" s="233">
        <v>0</v>
      </c>
      <c r="H38" s="233">
        <v>0</v>
      </c>
      <c r="I38" s="233" t="s">
        <v>468</v>
      </c>
      <c r="J38" s="233">
        <v>0</v>
      </c>
      <c r="K38" s="233" t="s">
        <v>468</v>
      </c>
      <c r="L38" s="233">
        <v>0</v>
      </c>
      <c r="M38" s="233" t="s">
        <v>468</v>
      </c>
      <c r="N38" s="233">
        <v>0</v>
      </c>
      <c r="O38" s="233" t="s">
        <v>468</v>
      </c>
      <c r="P38" s="233">
        <v>0</v>
      </c>
      <c r="Q38" s="233" t="s">
        <v>468</v>
      </c>
      <c r="R38" s="233">
        <v>0</v>
      </c>
      <c r="S38" s="233" t="s">
        <v>468</v>
      </c>
      <c r="T38" s="233">
        <v>0</v>
      </c>
      <c r="U38" s="233" t="s">
        <v>468</v>
      </c>
      <c r="V38" s="233">
        <v>0</v>
      </c>
      <c r="W38" s="233" t="s">
        <v>468</v>
      </c>
      <c r="X38" s="233">
        <v>0</v>
      </c>
      <c r="Y38" s="233" t="s">
        <v>468</v>
      </c>
      <c r="Z38" s="233">
        <v>0</v>
      </c>
      <c r="AA38" s="233" t="s">
        <v>468</v>
      </c>
      <c r="AB38" s="233">
        <v>0</v>
      </c>
      <c r="AC38" s="233">
        <v>0</v>
      </c>
    </row>
    <row r="39" spans="1:29" x14ac:dyDescent="0.25">
      <c r="A39" s="41" t="s">
        <v>156</v>
      </c>
      <c r="B39" s="43" t="s">
        <v>517</v>
      </c>
      <c r="C39" s="233"/>
      <c r="D39" s="233"/>
      <c r="E39" s="233"/>
      <c r="F39" s="233"/>
      <c r="G39" s="233">
        <v>0</v>
      </c>
      <c r="H39" s="233">
        <v>0</v>
      </c>
      <c r="I39" s="233" t="s">
        <v>468</v>
      </c>
      <c r="J39" s="233">
        <v>0</v>
      </c>
      <c r="K39" s="233" t="s">
        <v>468</v>
      </c>
      <c r="L39" s="233">
        <v>0</v>
      </c>
      <c r="M39" s="233" t="s">
        <v>468</v>
      </c>
      <c r="N39" s="233">
        <v>0</v>
      </c>
      <c r="O39" s="233" t="s">
        <v>468</v>
      </c>
      <c r="P39" s="233">
        <v>0</v>
      </c>
      <c r="Q39" s="233" t="s">
        <v>468</v>
      </c>
      <c r="R39" s="233">
        <v>0</v>
      </c>
      <c r="S39" s="233" t="s">
        <v>468</v>
      </c>
      <c r="T39" s="233">
        <v>0</v>
      </c>
      <c r="U39" s="233" t="s">
        <v>468</v>
      </c>
      <c r="V39" s="233">
        <v>0</v>
      </c>
      <c r="W39" s="233" t="s">
        <v>468</v>
      </c>
      <c r="X39" s="233">
        <v>0</v>
      </c>
      <c r="Y39" s="233" t="s">
        <v>468</v>
      </c>
      <c r="Z39" s="233">
        <v>0</v>
      </c>
      <c r="AA39" s="233" t="s">
        <v>468</v>
      </c>
      <c r="AB39" s="233">
        <v>0</v>
      </c>
      <c r="AC39" s="233">
        <v>0</v>
      </c>
    </row>
    <row r="40" spans="1:29" x14ac:dyDescent="0.25">
      <c r="A40" s="41" t="s">
        <v>155</v>
      </c>
      <c r="B40" s="43" t="s">
        <v>519</v>
      </c>
      <c r="C40" s="233"/>
      <c r="D40" s="233"/>
      <c r="E40" s="233"/>
      <c r="F40" s="233"/>
      <c r="G40" s="233">
        <v>0</v>
      </c>
      <c r="H40" s="233">
        <v>0</v>
      </c>
      <c r="I40" s="233" t="s">
        <v>468</v>
      </c>
      <c r="J40" s="233">
        <v>0</v>
      </c>
      <c r="K40" s="233" t="s">
        <v>468</v>
      </c>
      <c r="L40" s="233">
        <v>0</v>
      </c>
      <c r="M40" s="233" t="s">
        <v>468</v>
      </c>
      <c r="N40" s="233">
        <v>0</v>
      </c>
      <c r="O40" s="233" t="s">
        <v>468</v>
      </c>
      <c r="P40" s="233">
        <v>0</v>
      </c>
      <c r="Q40" s="233" t="s">
        <v>468</v>
      </c>
      <c r="R40" s="233">
        <v>0</v>
      </c>
      <c r="S40" s="233" t="s">
        <v>468</v>
      </c>
      <c r="T40" s="233">
        <v>0</v>
      </c>
      <c r="U40" s="233" t="s">
        <v>468</v>
      </c>
      <c r="V40" s="233">
        <v>0</v>
      </c>
      <c r="W40" s="233" t="s">
        <v>468</v>
      </c>
      <c r="X40" s="233">
        <v>0</v>
      </c>
      <c r="Y40" s="233" t="s">
        <v>468</v>
      </c>
      <c r="Z40" s="233">
        <v>0</v>
      </c>
      <c r="AA40" s="233" t="s">
        <v>468</v>
      </c>
      <c r="AB40" s="233">
        <v>0</v>
      </c>
      <c r="AC40" s="233">
        <v>0</v>
      </c>
    </row>
    <row r="41" spans="1:29" x14ac:dyDescent="0.25">
      <c r="A41" s="41" t="s">
        <v>154</v>
      </c>
      <c r="B41" s="43" t="s">
        <v>520</v>
      </c>
      <c r="C41" s="233"/>
      <c r="D41" s="233"/>
      <c r="E41" s="233"/>
      <c r="F41" s="233"/>
      <c r="G41" s="233">
        <v>0</v>
      </c>
      <c r="H41" s="233">
        <v>0</v>
      </c>
      <c r="I41" s="233" t="s">
        <v>468</v>
      </c>
      <c r="J41" s="233">
        <v>0</v>
      </c>
      <c r="K41" s="233" t="s">
        <v>468</v>
      </c>
      <c r="L41" s="233">
        <v>0</v>
      </c>
      <c r="M41" s="233" t="s">
        <v>468</v>
      </c>
      <c r="N41" s="233">
        <v>0</v>
      </c>
      <c r="O41" s="233" t="s">
        <v>468</v>
      </c>
      <c r="P41" s="233">
        <v>0</v>
      </c>
      <c r="Q41" s="233" t="s">
        <v>468</v>
      </c>
      <c r="R41" s="233">
        <v>0</v>
      </c>
      <c r="S41" s="233" t="s">
        <v>468</v>
      </c>
      <c r="T41" s="233">
        <v>0</v>
      </c>
      <c r="U41" s="233" t="s">
        <v>468</v>
      </c>
      <c r="V41" s="233">
        <v>0</v>
      </c>
      <c r="W41" s="233" t="s">
        <v>468</v>
      </c>
      <c r="X41" s="233">
        <v>0</v>
      </c>
      <c r="Y41" s="233" t="s">
        <v>468</v>
      </c>
      <c r="Z41" s="233">
        <v>0</v>
      </c>
      <c r="AA41" s="233" t="s">
        <v>468</v>
      </c>
      <c r="AB41" s="233">
        <v>0</v>
      </c>
      <c r="AC41" s="233">
        <v>0</v>
      </c>
    </row>
    <row r="42" spans="1:29" x14ac:dyDescent="0.25">
      <c r="A42" s="41" t="s">
        <v>153</v>
      </c>
      <c r="B42" s="42" t="s">
        <v>521</v>
      </c>
      <c r="C42" s="233"/>
      <c r="D42" s="233"/>
      <c r="E42" s="233"/>
      <c r="F42" s="233"/>
      <c r="G42" s="233">
        <v>0</v>
      </c>
      <c r="H42" s="233">
        <v>0</v>
      </c>
      <c r="I42" s="233" t="s">
        <v>468</v>
      </c>
      <c r="J42" s="233">
        <v>0</v>
      </c>
      <c r="K42" s="233" t="s">
        <v>468</v>
      </c>
      <c r="L42" s="233">
        <v>0</v>
      </c>
      <c r="M42" s="233" t="s">
        <v>468</v>
      </c>
      <c r="N42" s="233">
        <v>0</v>
      </c>
      <c r="O42" s="233" t="s">
        <v>468</v>
      </c>
      <c r="P42" s="233">
        <v>0</v>
      </c>
      <c r="Q42" s="233" t="s">
        <v>468</v>
      </c>
      <c r="R42" s="233">
        <v>0</v>
      </c>
      <c r="S42" s="233" t="s">
        <v>468</v>
      </c>
      <c r="T42" s="233">
        <v>0</v>
      </c>
      <c r="U42" s="233" t="s">
        <v>468</v>
      </c>
      <c r="V42" s="233">
        <v>0</v>
      </c>
      <c r="W42" s="233" t="s">
        <v>468</v>
      </c>
      <c r="X42" s="233">
        <v>0</v>
      </c>
      <c r="Y42" s="233" t="s">
        <v>468</v>
      </c>
      <c r="Z42" s="233">
        <v>0</v>
      </c>
      <c r="AA42" s="233" t="s">
        <v>468</v>
      </c>
      <c r="AB42" s="233">
        <v>0</v>
      </c>
      <c r="AC42" s="233">
        <v>0</v>
      </c>
    </row>
    <row r="43" spans="1:29" x14ac:dyDescent="0.25">
      <c r="A43" s="41" t="s">
        <v>522</v>
      </c>
      <c r="B43" s="43" t="s">
        <v>523</v>
      </c>
      <c r="C43" s="233"/>
      <c r="D43" s="233"/>
      <c r="E43" s="233"/>
      <c r="F43" s="233"/>
      <c r="G43" s="233">
        <v>0</v>
      </c>
      <c r="H43" s="233">
        <v>0</v>
      </c>
      <c r="I43" s="233" t="s">
        <v>468</v>
      </c>
      <c r="J43" s="233">
        <v>0</v>
      </c>
      <c r="K43" s="233" t="s">
        <v>468</v>
      </c>
      <c r="L43" s="233">
        <v>0</v>
      </c>
      <c r="M43" s="233" t="s">
        <v>468</v>
      </c>
      <c r="N43" s="233">
        <v>0</v>
      </c>
      <c r="O43" s="233" t="s">
        <v>468</v>
      </c>
      <c r="P43" s="233">
        <v>0</v>
      </c>
      <c r="Q43" s="233" t="s">
        <v>468</v>
      </c>
      <c r="R43" s="233">
        <v>0</v>
      </c>
      <c r="S43" s="233" t="s">
        <v>468</v>
      </c>
      <c r="T43" s="233">
        <v>0</v>
      </c>
      <c r="U43" s="233" t="s">
        <v>468</v>
      </c>
      <c r="V43" s="233">
        <v>0</v>
      </c>
      <c r="W43" s="233" t="s">
        <v>468</v>
      </c>
      <c r="X43" s="233">
        <v>0</v>
      </c>
      <c r="Y43" s="233" t="s">
        <v>468</v>
      </c>
      <c r="Z43" s="233">
        <v>0</v>
      </c>
      <c r="AA43" s="233" t="s">
        <v>468</v>
      </c>
      <c r="AB43" s="233">
        <v>0</v>
      </c>
      <c r="AC43" s="233">
        <v>0</v>
      </c>
    </row>
    <row r="44" spans="1:29" x14ac:dyDescent="0.25">
      <c r="A44" s="41" t="s">
        <v>524</v>
      </c>
      <c r="B44" s="43" t="s">
        <v>525</v>
      </c>
      <c r="C44" s="233"/>
      <c r="D44" s="233"/>
      <c r="E44" s="233"/>
      <c r="F44" s="233"/>
      <c r="G44" s="233">
        <v>0</v>
      </c>
      <c r="H44" s="233">
        <v>0</v>
      </c>
      <c r="I44" s="233" t="s">
        <v>468</v>
      </c>
      <c r="J44" s="233">
        <v>0</v>
      </c>
      <c r="K44" s="233" t="s">
        <v>468</v>
      </c>
      <c r="L44" s="233">
        <v>0</v>
      </c>
      <c r="M44" s="233" t="s">
        <v>468</v>
      </c>
      <c r="N44" s="233">
        <v>0</v>
      </c>
      <c r="O44" s="233" t="s">
        <v>468</v>
      </c>
      <c r="P44" s="233">
        <v>0</v>
      </c>
      <c r="Q44" s="233" t="s">
        <v>468</v>
      </c>
      <c r="R44" s="233">
        <v>0</v>
      </c>
      <c r="S44" s="233" t="s">
        <v>468</v>
      </c>
      <c r="T44" s="233">
        <v>0</v>
      </c>
      <c r="U44" s="233" t="s">
        <v>468</v>
      </c>
      <c r="V44" s="233">
        <v>0</v>
      </c>
      <c r="W44" s="233" t="s">
        <v>468</v>
      </c>
      <c r="X44" s="233">
        <v>0</v>
      </c>
      <c r="Y44" s="233" t="s">
        <v>468</v>
      </c>
      <c r="Z44" s="233">
        <v>0</v>
      </c>
      <c r="AA44" s="233" t="s">
        <v>468</v>
      </c>
      <c r="AB44" s="233">
        <v>0</v>
      </c>
      <c r="AC44" s="233">
        <v>0</v>
      </c>
    </row>
    <row r="45" spans="1:29" x14ac:dyDescent="0.25">
      <c r="A45" s="41" t="s">
        <v>526</v>
      </c>
      <c r="B45" s="43" t="s">
        <v>527</v>
      </c>
      <c r="C45" s="233"/>
      <c r="D45" s="233"/>
      <c r="E45" s="233"/>
      <c r="F45" s="233"/>
      <c r="G45" s="233">
        <v>0</v>
      </c>
      <c r="H45" s="233">
        <v>0</v>
      </c>
      <c r="I45" s="233" t="s">
        <v>468</v>
      </c>
      <c r="J45" s="233">
        <v>0</v>
      </c>
      <c r="K45" s="233" t="s">
        <v>468</v>
      </c>
      <c r="L45" s="233">
        <v>0</v>
      </c>
      <c r="M45" s="233" t="s">
        <v>468</v>
      </c>
      <c r="N45" s="233">
        <v>0</v>
      </c>
      <c r="O45" s="233" t="s">
        <v>468</v>
      </c>
      <c r="P45" s="233">
        <v>0</v>
      </c>
      <c r="Q45" s="233" t="s">
        <v>468</v>
      </c>
      <c r="R45" s="233">
        <v>0</v>
      </c>
      <c r="S45" s="233" t="s">
        <v>468</v>
      </c>
      <c r="T45" s="233">
        <v>0</v>
      </c>
      <c r="U45" s="233" t="s">
        <v>468</v>
      </c>
      <c r="V45" s="233">
        <v>0</v>
      </c>
      <c r="W45" s="233" t="s">
        <v>468</v>
      </c>
      <c r="X45" s="233">
        <v>0</v>
      </c>
      <c r="Y45" s="233" t="s">
        <v>468</v>
      </c>
      <c r="Z45" s="233">
        <v>0</v>
      </c>
      <c r="AA45" s="233" t="s">
        <v>468</v>
      </c>
      <c r="AB45" s="233">
        <v>0</v>
      </c>
      <c r="AC45" s="233">
        <v>0</v>
      </c>
    </row>
    <row r="46" spans="1:29" x14ac:dyDescent="0.25">
      <c r="A46" s="41" t="s">
        <v>528</v>
      </c>
      <c r="B46" s="43" t="s">
        <v>529</v>
      </c>
      <c r="C46" s="233"/>
      <c r="D46" s="233"/>
      <c r="E46" s="233"/>
      <c r="F46" s="233"/>
      <c r="G46" s="233">
        <v>0</v>
      </c>
      <c r="H46" s="233">
        <v>0</v>
      </c>
      <c r="I46" s="233" t="s">
        <v>468</v>
      </c>
      <c r="J46" s="233">
        <v>0</v>
      </c>
      <c r="K46" s="233" t="s">
        <v>468</v>
      </c>
      <c r="L46" s="233">
        <v>0</v>
      </c>
      <c r="M46" s="233" t="s">
        <v>468</v>
      </c>
      <c r="N46" s="233">
        <v>0</v>
      </c>
      <c r="O46" s="233" t="s">
        <v>468</v>
      </c>
      <c r="P46" s="233">
        <v>0</v>
      </c>
      <c r="Q46" s="233" t="s">
        <v>468</v>
      </c>
      <c r="R46" s="233">
        <v>0</v>
      </c>
      <c r="S46" s="233" t="s">
        <v>468</v>
      </c>
      <c r="T46" s="233">
        <v>0</v>
      </c>
      <c r="U46" s="233" t="s">
        <v>468</v>
      </c>
      <c r="V46" s="233">
        <v>0</v>
      </c>
      <c r="W46" s="233" t="s">
        <v>468</v>
      </c>
      <c r="X46" s="233">
        <v>0</v>
      </c>
      <c r="Y46" s="233" t="s">
        <v>468</v>
      </c>
      <c r="Z46" s="233">
        <v>0</v>
      </c>
      <c r="AA46" s="233" t="s">
        <v>468</v>
      </c>
      <c r="AB46" s="233">
        <v>0</v>
      </c>
      <c r="AC46" s="233">
        <v>0</v>
      </c>
    </row>
    <row r="47" spans="1:29" x14ac:dyDescent="0.25">
      <c r="A47" s="39" t="s">
        <v>61</v>
      </c>
      <c r="B47" s="40"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41" t="s">
        <v>151</v>
      </c>
      <c r="B48" s="43" t="s">
        <v>518</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41" t="s">
        <v>150</v>
      </c>
      <c r="B49" s="43" t="s">
        <v>516</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41" t="s">
        <v>149</v>
      </c>
      <c r="B50" s="42"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41" t="s">
        <v>147</v>
      </c>
      <c r="B51" s="43"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41" t="s">
        <v>145</v>
      </c>
      <c r="B52" s="43" t="s">
        <v>144</v>
      </c>
      <c r="C52" s="233">
        <v>0</v>
      </c>
      <c r="D52" s="235">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41" t="s">
        <v>143</v>
      </c>
      <c r="B53" s="43"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41" t="s">
        <v>141</v>
      </c>
      <c r="B54" s="42" t="s">
        <v>519</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41" t="s">
        <v>530</v>
      </c>
      <c r="B55" s="42" t="s">
        <v>520</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41" t="s">
        <v>531</v>
      </c>
      <c r="B56" s="42" t="s">
        <v>521</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41" t="s">
        <v>532</v>
      </c>
      <c r="B57" s="42" t="s">
        <v>523</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41" t="s">
        <v>533</v>
      </c>
      <c r="B58" s="42" t="s">
        <v>525</v>
      </c>
      <c r="C58" s="233">
        <v>8</v>
      </c>
      <c r="D58" s="235">
        <v>8</v>
      </c>
      <c r="E58" s="235"/>
      <c r="F58" s="235"/>
      <c r="G58" s="235">
        <v>0</v>
      </c>
      <c r="H58" s="235">
        <v>0</v>
      </c>
      <c r="I58" s="235"/>
      <c r="J58" s="235">
        <v>0</v>
      </c>
      <c r="K58" s="235"/>
      <c r="L58" s="235">
        <v>8</v>
      </c>
      <c r="M58" s="235"/>
      <c r="N58" s="235">
        <v>8</v>
      </c>
      <c r="O58" s="233"/>
      <c r="P58" s="233">
        <v>0</v>
      </c>
      <c r="Q58" s="233"/>
      <c r="R58" s="233">
        <v>0</v>
      </c>
      <c r="S58" s="233"/>
      <c r="T58" s="233">
        <v>0</v>
      </c>
      <c r="U58" s="233"/>
      <c r="V58" s="233">
        <v>0</v>
      </c>
      <c r="W58" s="233"/>
      <c r="X58" s="233">
        <v>0</v>
      </c>
      <c r="Y58" s="233"/>
      <c r="Z58" s="233">
        <v>0</v>
      </c>
      <c r="AA58" s="233"/>
      <c r="AB58" s="233">
        <v>8</v>
      </c>
      <c r="AC58" s="233">
        <v>8</v>
      </c>
    </row>
    <row r="59" spans="1:29" x14ac:dyDescent="0.25">
      <c r="A59" s="41" t="s">
        <v>534</v>
      </c>
      <c r="B59" s="43" t="s">
        <v>527</v>
      </c>
      <c r="C59" s="233">
        <v>0</v>
      </c>
      <c r="D59" s="235">
        <v>0</v>
      </c>
      <c r="E59" s="235"/>
      <c r="F59" s="235"/>
      <c r="G59" s="235">
        <v>0</v>
      </c>
      <c r="H59" s="235">
        <v>0</v>
      </c>
      <c r="I59" s="235"/>
      <c r="J59" s="235">
        <v>0</v>
      </c>
      <c r="K59" s="235"/>
      <c r="L59" s="235">
        <v>0</v>
      </c>
      <c r="M59" s="235"/>
      <c r="N59" s="235">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41" t="s">
        <v>535</v>
      </c>
      <c r="B60" s="42" t="s">
        <v>529</v>
      </c>
      <c r="C60" s="233">
        <v>0</v>
      </c>
      <c r="D60" s="235">
        <v>0</v>
      </c>
      <c r="E60" s="235"/>
      <c r="F60" s="235"/>
      <c r="G60" s="235">
        <v>0</v>
      </c>
      <c r="H60" s="235">
        <v>0</v>
      </c>
      <c r="I60" s="235"/>
      <c r="J60" s="235">
        <v>0</v>
      </c>
      <c r="K60" s="235"/>
      <c r="L60" s="235">
        <v>0</v>
      </c>
      <c r="M60" s="235"/>
      <c r="N60" s="235">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39" t="s">
        <v>59</v>
      </c>
      <c r="B61" s="44" t="s">
        <v>140</v>
      </c>
      <c r="C61" s="233"/>
      <c r="D61" s="235"/>
      <c r="E61" s="235"/>
      <c r="F61" s="235"/>
      <c r="G61" s="235"/>
      <c r="H61" s="235"/>
      <c r="I61" s="235"/>
      <c r="J61" s="235"/>
      <c r="K61" s="235"/>
      <c r="L61" s="235"/>
      <c r="M61" s="235"/>
      <c r="N61" s="235"/>
      <c r="O61" s="233"/>
      <c r="P61" s="233"/>
      <c r="Q61" s="233"/>
      <c r="R61" s="233"/>
      <c r="S61" s="233"/>
      <c r="T61" s="233"/>
      <c r="U61" s="233"/>
      <c r="V61" s="233"/>
      <c r="W61" s="233"/>
      <c r="X61" s="233"/>
      <c r="Y61" s="233"/>
      <c r="Z61" s="233"/>
      <c r="AA61" s="233"/>
      <c r="AB61" s="233"/>
      <c r="AC61" s="233"/>
    </row>
    <row r="62" spans="1:29" x14ac:dyDescent="0.25">
      <c r="A62" s="41" t="s">
        <v>139</v>
      </c>
      <c r="B62" s="42" t="s">
        <v>138</v>
      </c>
      <c r="C62" s="235">
        <v>40.312732000000004</v>
      </c>
      <c r="D62" s="235">
        <v>44.207906999999999</v>
      </c>
      <c r="E62" s="235"/>
      <c r="F62" s="235"/>
      <c r="G62" s="235">
        <v>0</v>
      </c>
      <c r="H62" s="235">
        <v>0</v>
      </c>
      <c r="I62" s="235"/>
      <c r="J62" s="235">
        <v>0</v>
      </c>
      <c r="K62" s="235"/>
      <c r="L62" s="235">
        <v>40.312732000000004</v>
      </c>
      <c r="M62" s="235"/>
      <c r="N62" s="235">
        <v>44.207906999999999</v>
      </c>
      <c r="O62" s="233"/>
      <c r="P62" s="233">
        <v>0</v>
      </c>
      <c r="Q62" s="233"/>
      <c r="R62" s="233">
        <v>0</v>
      </c>
      <c r="S62" s="233"/>
      <c r="T62" s="233">
        <v>0</v>
      </c>
      <c r="U62" s="233"/>
      <c r="V62" s="233">
        <v>0</v>
      </c>
      <c r="W62" s="233"/>
      <c r="X62" s="233">
        <v>0</v>
      </c>
      <c r="Y62" s="233"/>
      <c r="Z62" s="233">
        <v>0</v>
      </c>
      <c r="AA62" s="233"/>
      <c r="AB62" s="233">
        <v>40.312732000000004</v>
      </c>
      <c r="AC62" s="233">
        <v>44.207906999999999</v>
      </c>
    </row>
    <row r="63" spans="1:29" x14ac:dyDescent="0.25">
      <c r="A63" s="41" t="s">
        <v>137</v>
      </c>
      <c r="B63" s="42" t="s">
        <v>131</v>
      </c>
      <c r="C63" s="237"/>
      <c r="D63" s="238"/>
      <c r="E63" s="238"/>
      <c r="F63" s="238"/>
      <c r="G63" s="235">
        <v>0</v>
      </c>
      <c r="H63" s="235">
        <v>0</v>
      </c>
      <c r="I63" s="235"/>
      <c r="J63" s="235">
        <v>0</v>
      </c>
      <c r="K63" s="235"/>
      <c r="L63" s="235">
        <v>0</v>
      </c>
      <c r="M63" s="235"/>
      <c r="N63" s="235">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41" t="s">
        <v>136</v>
      </c>
      <c r="B64" s="42" t="s">
        <v>130</v>
      </c>
      <c r="C64" s="237"/>
      <c r="D64" s="238"/>
      <c r="E64" s="238"/>
      <c r="F64" s="238"/>
      <c r="G64" s="235">
        <v>0</v>
      </c>
      <c r="H64" s="235">
        <v>0</v>
      </c>
      <c r="I64" s="235"/>
      <c r="J64" s="235">
        <v>0</v>
      </c>
      <c r="K64" s="235"/>
      <c r="L64" s="235">
        <v>0</v>
      </c>
      <c r="M64" s="235"/>
      <c r="N64" s="235">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116" t="s">
        <v>135</v>
      </c>
      <c r="B65" s="117" t="s">
        <v>129</v>
      </c>
      <c r="C65" s="239"/>
      <c r="D65" s="239"/>
      <c r="E65" s="239"/>
      <c r="F65" s="239"/>
      <c r="G65" s="235">
        <v>0</v>
      </c>
      <c r="H65" s="235">
        <v>0</v>
      </c>
      <c r="I65" s="235"/>
      <c r="J65" s="235">
        <v>0</v>
      </c>
      <c r="K65" s="235"/>
      <c r="L65" s="235">
        <v>0</v>
      </c>
      <c r="M65" s="235"/>
      <c r="N65" s="235">
        <v>0</v>
      </c>
      <c r="O65" s="233"/>
      <c r="P65" s="233">
        <v>0</v>
      </c>
      <c r="Q65" s="233"/>
      <c r="R65" s="233">
        <v>0</v>
      </c>
      <c r="S65" s="233"/>
      <c r="T65" s="233">
        <v>0</v>
      </c>
      <c r="U65" s="233"/>
      <c r="V65" s="233">
        <v>0</v>
      </c>
      <c r="W65" s="233"/>
      <c r="X65" s="233">
        <v>0</v>
      </c>
      <c r="Y65" s="233"/>
      <c r="Z65" s="233">
        <v>0</v>
      </c>
      <c r="AA65" s="233"/>
      <c r="AB65" s="233">
        <v>0</v>
      </c>
      <c r="AC65" s="233">
        <v>0</v>
      </c>
    </row>
    <row r="66" spans="1:29" x14ac:dyDescent="0.25">
      <c r="A66" s="116" t="s">
        <v>134</v>
      </c>
      <c r="B66" s="117" t="s">
        <v>128</v>
      </c>
      <c r="C66" s="239"/>
      <c r="D66" s="239"/>
      <c r="E66" s="239"/>
      <c r="F66" s="239"/>
      <c r="G66" s="235">
        <v>0</v>
      </c>
      <c r="H66" s="235">
        <v>0</v>
      </c>
      <c r="I66" s="235"/>
      <c r="J66" s="235">
        <v>0</v>
      </c>
      <c r="K66" s="235"/>
      <c r="L66" s="235">
        <v>0</v>
      </c>
      <c r="M66" s="235"/>
      <c r="N66" s="235">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116" t="s">
        <v>133</v>
      </c>
      <c r="B67" s="117" t="s">
        <v>536</v>
      </c>
      <c r="C67" s="239"/>
      <c r="D67" s="239"/>
      <c r="E67" s="239"/>
      <c r="F67" s="239"/>
      <c r="G67" s="235">
        <v>0</v>
      </c>
      <c r="H67" s="235">
        <v>0</v>
      </c>
      <c r="I67" s="235"/>
      <c r="J67" s="235">
        <v>0</v>
      </c>
      <c r="K67" s="235"/>
      <c r="L67" s="235">
        <v>0</v>
      </c>
      <c r="M67" s="235"/>
      <c r="N67" s="235">
        <v>0</v>
      </c>
      <c r="O67" s="233"/>
      <c r="P67" s="233">
        <v>0</v>
      </c>
      <c r="Q67" s="233"/>
      <c r="R67" s="233">
        <v>0</v>
      </c>
      <c r="S67" s="233"/>
      <c r="T67" s="233">
        <v>0</v>
      </c>
      <c r="U67" s="233"/>
      <c r="V67" s="233">
        <v>0</v>
      </c>
      <c r="W67" s="233"/>
      <c r="X67" s="233">
        <v>0</v>
      </c>
      <c r="Y67" s="233"/>
      <c r="Z67" s="233">
        <v>0</v>
      </c>
      <c r="AA67" s="233"/>
      <c r="AB67" s="233">
        <v>0</v>
      </c>
      <c r="AC67" s="233">
        <v>0</v>
      </c>
    </row>
    <row r="68" spans="1:29" x14ac:dyDescent="0.25">
      <c r="A68" s="116" t="s">
        <v>537</v>
      </c>
      <c r="B68" s="117" t="s">
        <v>538</v>
      </c>
      <c r="C68" s="239"/>
      <c r="D68" s="239"/>
      <c r="E68" s="239"/>
      <c r="F68" s="239"/>
      <c r="G68" s="235">
        <v>0</v>
      </c>
      <c r="H68" s="235">
        <v>0</v>
      </c>
      <c r="I68" s="235"/>
      <c r="J68" s="235">
        <v>0</v>
      </c>
      <c r="K68" s="235"/>
      <c r="L68" s="235">
        <v>0</v>
      </c>
      <c r="M68" s="235"/>
      <c r="N68" s="235">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116" t="s">
        <v>539</v>
      </c>
      <c r="B69" s="117" t="s">
        <v>540</v>
      </c>
      <c r="C69" s="239"/>
      <c r="D69" s="239"/>
      <c r="E69" s="239"/>
      <c r="F69" s="239"/>
      <c r="G69" s="235">
        <v>0</v>
      </c>
      <c r="H69" s="235">
        <v>0</v>
      </c>
      <c r="I69" s="235"/>
      <c r="J69" s="235">
        <v>0</v>
      </c>
      <c r="K69" s="235"/>
      <c r="L69" s="235">
        <v>0</v>
      </c>
      <c r="M69" s="235"/>
      <c r="N69" s="235">
        <v>0</v>
      </c>
      <c r="O69" s="233"/>
      <c r="P69" s="233">
        <v>0</v>
      </c>
      <c r="Q69" s="233"/>
      <c r="R69" s="233">
        <v>0</v>
      </c>
      <c r="S69" s="233"/>
      <c r="T69" s="233">
        <v>0</v>
      </c>
      <c r="U69" s="233"/>
      <c r="V69" s="233">
        <v>0</v>
      </c>
      <c r="W69" s="233"/>
      <c r="X69" s="233">
        <v>0</v>
      </c>
      <c r="Y69" s="233"/>
      <c r="Z69" s="233">
        <v>0</v>
      </c>
      <c r="AA69" s="233"/>
      <c r="AB69" s="233">
        <v>0</v>
      </c>
      <c r="AC69" s="233">
        <v>0</v>
      </c>
    </row>
    <row r="70" spans="1:29" x14ac:dyDescent="0.25">
      <c r="A70" s="116" t="s">
        <v>541</v>
      </c>
      <c r="B70" s="117" t="s">
        <v>542</v>
      </c>
      <c r="C70" s="239"/>
      <c r="D70" s="239"/>
      <c r="E70" s="239"/>
      <c r="F70" s="239"/>
      <c r="G70" s="235">
        <v>0</v>
      </c>
      <c r="H70" s="235">
        <v>0</v>
      </c>
      <c r="I70" s="235"/>
      <c r="J70" s="235">
        <v>0</v>
      </c>
      <c r="K70" s="235"/>
      <c r="L70" s="235">
        <v>0</v>
      </c>
      <c r="M70" s="235"/>
      <c r="N70" s="235">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116" t="s">
        <v>543</v>
      </c>
      <c r="B71" s="117" t="s">
        <v>515</v>
      </c>
      <c r="C71" s="239"/>
      <c r="D71" s="239"/>
      <c r="E71" s="239"/>
      <c r="F71" s="239"/>
      <c r="G71" s="235">
        <v>0</v>
      </c>
      <c r="H71" s="235">
        <v>0</v>
      </c>
      <c r="I71" s="235"/>
      <c r="J71" s="235">
        <v>0</v>
      </c>
      <c r="K71" s="235"/>
      <c r="L71" s="235">
        <v>8</v>
      </c>
      <c r="M71" s="235"/>
      <c r="N71" s="235">
        <v>8</v>
      </c>
      <c r="O71" s="233"/>
      <c r="P71" s="233">
        <v>0</v>
      </c>
      <c r="Q71" s="233"/>
      <c r="R71" s="233">
        <v>0</v>
      </c>
      <c r="S71" s="233"/>
      <c r="T71" s="233">
        <v>0</v>
      </c>
      <c r="U71" s="233"/>
      <c r="V71" s="233">
        <v>0</v>
      </c>
      <c r="W71" s="233"/>
      <c r="X71" s="233">
        <v>0</v>
      </c>
      <c r="Y71" s="233"/>
      <c r="Z71" s="233">
        <v>0</v>
      </c>
      <c r="AA71" s="233"/>
      <c r="AB71" s="233">
        <v>8</v>
      </c>
      <c r="AC71" s="233">
        <v>8</v>
      </c>
    </row>
    <row r="72" spans="1:29" x14ac:dyDescent="0.25">
      <c r="A72" s="116" t="s">
        <v>544</v>
      </c>
      <c r="B72" s="117" t="s">
        <v>545</v>
      </c>
      <c r="C72" s="239"/>
      <c r="D72" s="239"/>
      <c r="E72" s="239"/>
      <c r="F72" s="239"/>
      <c r="G72" s="235">
        <v>0</v>
      </c>
      <c r="H72" s="235">
        <v>0</v>
      </c>
      <c r="I72" s="235"/>
      <c r="J72" s="235">
        <v>0</v>
      </c>
      <c r="K72" s="235"/>
      <c r="L72" s="235">
        <v>0</v>
      </c>
      <c r="M72" s="235"/>
      <c r="N72" s="235">
        <v>0</v>
      </c>
      <c r="O72" s="233"/>
      <c r="P72" s="233">
        <v>0</v>
      </c>
      <c r="Q72" s="233"/>
      <c r="R72" s="233">
        <v>0</v>
      </c>
      <c r="S72" s="233"/>
      <c r="T72" s="233">
        <v>0</v>
      </c>
      <c r="U72" s="233"/>
      <c r="V72" s="233">
        <v>0</v>
      </c>
      <c r="W72" s="233"/>
      <c r="X72" s="233">
        <v>0</v>
      </c>
      <c r="Y72" s="233"/>
      <c r="Z72" s="233">
        <v>0</v>
      </c>
      <c r="AA72" s="233"/>
      <c r="AB72" s="233">
        <v>0</v>
      </c>
      <c r="AC72" s="233">
        <v>0</v>
      </c>
    </row>
    <row r="73" spans="1:29" x14ac:dyDescent="0.25">
      <c r="A73" s="116" t="s">
        <v>546</v>
      </c>
      <c r="B73" s="117" t="s">
        <v>547</v>
      </c>
      <c r="C73" s="239"/>
      <c r="D73" s="239"/>
      <c r="E73" s="239"/>
      <c r="F73" s="239"/>
      <c r="G73" s="235">
        <v>0</v>
      </c>
      <c r="H73" s="235">
        <v>0</v>
      </c>
      <c r="I73" s="235"/>
      <c r="J73" s="235">
        <v>0</v>
      </c>
      <c r="K73" s="235"/>
      <c r="L73" s="235">
        <v>0</v>
      </c>
      <c r="M73" s="235"/>
      <c r="N73" s="235">
        <v>0</v>
      </c>
      <c r="O73" s="233"/>
      <c r="P73" s="233">
        <v>0</v>
      </c>
      <c r="Q73" s="233"/>
      <c r="R73" s="233">
        <v>0</v>
      </c>
      <c r="S73" s="233"/>
      <c r="T73" s="233">
        <v>0</v>
      </c>
      <c r="U73" s="233"/>
      <c r="V73" s="233">
        <v>0</v>
      </c>
      <c r="W73" s="233"/>
      <c r="X73" s="233">
        <v>0</v>
      </c>
      <c r="Y73" s="233"/>
      <c r="Z73" s="233">
        <v>0</v>
      </c>
      <c r="AA73" s="233"/>
      <c r="AB73" s="233">
        <v>0</v>
      </c>
      <c r="AC73" s="233">
        <v>0</v>
      </c>
    </row>
    <row r="74" spans="1:29" ht="31.5" x14ac:dyDescent="0.25">
      <c r="A74" s="118" t="s">
        <v>58</v>
      </c>
      <c r="B74" s="119" t="s">
        <v>227</v>
      </c>
      <c r="C74" s="239"/>
      <c r="D74" s="239"/>
      <c r="E74" s="239"/>
      <c r="F74" s="239"/>
      <c r="G74" s="235">
        <v>0</v>
      </c>
      <c r="H74" s="235">
        <v>0</v>
      </c>
      <c r="I74" s="235"/>
      <c r="J74" s="235">
        <v>0</v>
      </c>
      <c r="K74" s="235"/>
      <c r="L74" s="235">
        <v>0</v>
      </c>
      <c r="M74" s="235"/>
      <c r="N74" s="235">
        <v>0</v>
      </c>
      <c r="O74" s="233"/>
      <c r="P74" s="233">
        <v>0</v>
      </c>
      <c r="Q74" s="233"/>
      <c r="R74" s="233">
        <v>0</v>
      </c>
      <c r="S74" s="233"/>
      <c r="T74" s="233">
        <v>0</v>
      </c>
      <c r="U74" s="233"/>
      <c r="V74" s="233">
        <v>0</v>
      </c>
      <c r="W74" s="233"/>
      <c r="X74" s="233">
        <v>0</v>
      </c>
      <c r="Y74" s="233"/>
      <c r="Z74" s="233">
        <v>0</v>
      </c>
      <c r="AA74" s="233"/>
      <c r="AB74" s="233">
        <v>0</v>
      </c>
      <c r="AC74" s="233">
        <v>0</v>
      </c>
    </row>
    <row r="75" spans="1:29" x14ac:dyDescent="0.25">
      <c r="A75" s="118" t="s">
        <v>56</v>
      </c>
      <c r="B75" s="120" t="s">
        <v>132</v>
      </c>
      <c r="C75" s="239"/>
      <c r="D75" s="239"/>
      <c r="E75" s="239"/>
      <c r="F75" s="239"/>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x14ac:dyDescent="0.25">
      <c r="A76" s="116" t="s">
        <v>222</v>
      </c>
      <c r="B76" s="121" t="s">
        <v>518</v>
      </c>
      <c r="C76" s="239"/>
      <c r="D76" s="239"/>
      <c r="E76" s="239"/>
      <c r="F76" s="239"/>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x14ac:dyDescent="0.25">
      <c r="A77" s="116" t="s">
        <v>223</v>
      </c>
      <c r="B77" s="117" t="s">
        <v>516</v>
      </c>
      <c r="C77" s="239"/>
      <c r="D77" s="239"/>
      <c r="E77" s="239"/>
      <c r="F77" s="239"/>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116" t="s">
        <v>224</v>
      </c>
      <c r="B78" s="117" t="s">
        <v>148</v>
      </c>
      <c r="C78" s="239"/>
      <c r="D78" s="239"/>
      <c r="E78" s="239"/>
      <c r="F78" s="239"/>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116" t="s">
        <v>225</v>
      </c>
      <c r="B79" s="121" t="s">
        <v>548</v>
      </c>
      <c r="C79" s="239"/>
      <c r="D79" s="239"/>
      <c r="E79" s="239"/>
      <c r="F79" s="239"/>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x14ac:dyDescent="0.25">
      <c r="A80" s="116" t="s">
        <v>226</v>
      </c>
      <c r="B80" s="117" t="s">
        <v>519</v>
      </c>
      <c r="C80" s="239"/>
      <c r="D80" s="239"/>
      <c r="E80" s="239"/>
      <c r="F80" s="239"/>
      <c r="G80" s="233">
        <v>0</v>
      </c>
      <c r="H80" s="233">
        <v>0</v>
      </c>
      <c r="I80" s="233"/>
      <c r="J80" s="233">
        <v>0</v>
      </c>
      <c r="K80" s="233"/>
      <c r="L80" s="233">
        <v>0</v>
      </c>
      <c r="M80" s="233"/>
      <c r="N80" s="233">
        <v>0</v>
      </c>
      <c r="O80" s="233"/>
      <c r="P80" s="233">
        <v>0</v>
      </c>
      <c r="Q80" s="233"/>
      <c r="R80" s="233">
        <v>0</v>
      </c>
      <c r="S80" s="233"/>
      <c r="T80" s="233">
        <v>0</v>
      </c>
      <c r="U80" s="233"/>
      <c r="V80" s="233">
        <v>0</v>
      </c>
      <c r="W80" s="233"/>
      <c r="X80" s="233">
        <v>0</v>
      </c>
      <c r="Y80" s="233"/>
      <c r="Z80" s="233">
        <v>0</v>
      </c>
      <c r="AA80" s="233"/>
      <c r="AB80" s="233">
        <v>0</v>
      </c>
      <c r="AC80" s="233">
        <v>0</v>
      </c>
    </row>
    <row r="81" spans="1:29" x14ac:dyDescent="0.25">
      <c r="A81" s="116" t="s">
        <v>549</v>
      </c>
      <c r="B81" s="117" t="s">
        <v>520</v>
      </c>
      <c r="C81" s="239"/>
      <c r="D81" s="239"/>
      <c r="E81" s="239"/>
      <c r="F81" s="239"/>
      <c r="G81" s="233">
        <v>0</v>
      </c>
      <c r="H81" s="233">
        <v>0</v>
      </c>
      <c r="I81" s="233"/>
      <c r="J81" s="233">
        <v>0</v>
      </c>
      <c r="K81" s="233"/>
      <c r="L81" s="233">
        <v>0</v>
      </c>
      <c r="M81" s="233"/>
      <c r="N81" s="233">
        <v>0</v>
      </c>
      <c r="O81" s="233"/>
      <c r="P81" s="233">
        <v>0</v>
      </c>
      <c r="Q81" s="233"/>
      <c r="R81" s="233">
        <v>0</v>
      </c>
      <c r="S81" s="233"/>
      <c r="T81" s="233">
        <v>0</v>
      </c>
      <c r="U81" s="233"/>
      <c r="V81" s="233">
        <v>0</v>
      </c>
      <c r="W81" s="233"/>
      <c r="X81" s="233">
        <v>0</v>
      </c>
      <c r="Y81" s="233"/>
      <c r="Z81" s="233">
        <v>0</v>
      </c>
      <c r="AA81" s="233"/>
      <c r="AB81" s="233">
        <v>0</v>
      </c>
      <c r="AC81" s="233">
        <v>0</v>
      </c>
    </row>
    <row r="82" spans="1:29" x14ac:dyDescent="0.25">
      <c r="A82" s="116" t="s">
        <v>550</v>
      </c>
      <c r="B82" s="117" t="s">
        <v>521</v>
      </c>
      <c r="C82" s="239"/>
      <c r="D82" s="239"/>
      <c r="E82" s="239"/>
      <c r="F82" s="239"/>
      <c r="G82" s="233">
        <v>0</v>
      </c>
      <c r="H82" s="233">
        <v>0</v>
      </c>
      <c r="I82" s="233"/>
      <c r="J82" s="233">
        <v>0</v>
      </c>
      <c r="K82" s="233"/>
      <c r="L82" s="233">
        <v>0</v>
      </c>
      <c r="M82" s="233"/>
      <c r="N82" s="233">
        <v>0</v>
      </c>
      <c r="O82" s="233"/>
      <c r="P82" s="233">
        <v>0</v>
      </c>
      <c r="Q82" s="233"/>
      <c r="R82" s="233">
        <v>0</v>
      </c>
      <c r="S82" s="233"/>
      <c r="T82" s="233">
        <v>0</v>
      </c>
      <c r="U82" s="233"/>
      <c r="V82" s="233">
        <v>0</v>
      </c>
      <c r="W82" s="233"/>
      <c r="X82" s="233">
        <v>0</v>
      </c>
      <c r="Y82" s="233"/>
      <c r="Z82" s="233">
        <v>0</v>
      </c>
      <c r="AA82" s="233"/>
      <c r="AB82" s="233">
        <v>0</v>
      </c>
      <c r="AC82" s="233">
        <v>0</v>
      </c>
    </row>
    <row r="83" spans="1:29" x14ac:dyDescent="0.25">
      <c r="A83" s="116" t="s">
        <v>551</v>
      </c>
      <c r="B83" s="117" t="s">
        <v>523</v>
      </c>
      <c r="C83" s="239"/>
      <c r="D83" s="239"/>
      <c r="E83" s="239"/>
      <c r="F83" s="239"/>
      <c r="G83" s="233">
        <v>0</v>
      </c>
      <c r="H83" s="233">
        <v>0</v>
      </c>
      <c r="I83" s="233"/>
      <c r="J83" s="233">
        <v>0</v>
      </c>
      <c r="K83" s="233"/>
      <c r="L83" s="233">
        <v>0</v>
      </c>
      <c r="M83" s="233"/>
      <c r="N83" s="233">
        <v>0</v>
      </c>
      <c r="O83" s="233"/>
      <c r="P83" s="233">
        <v>0</v>
      </c>
      <c r="Q83" s="233"/>
      <c r="R83" s="233">
        <v>0</v>
      </c>
      <c r="S83" s="233"/>
      <c r="T83" s="233">
        <v>0</v>
      </c>
      <c r="U83" s="233"/>
      <c r="V83" s="233">
        <v>0</v>
      </c>
      <c r="W83" s="233"/>
      <c r="X83" s="233">
        <v>0</v>
      </c>
      <c r="Y83" s="233"/>
      <c r="Z83" s="233">
        <v>0</v>
      </c>
      <c r="AA83" s="233"/>
      <c r="AB83" s="233">
        <v>0</v>
      </c>
      <c r="AC83" s="233">
        <v>0</v>
      </c>
    </row>
    <row r="84" spans="1:29" x14ac:dyDescent="0.25">
      <c r="A84" s="116" t="s">
        <v>552</v>
      </c>
      <c r="B84" s="117" t="s">
        <v>525</v>
      </c>
      <c r="C84" s="239"/>
      <c r="D84" s="239"/>
      <c r="E84" s="239"/>
      <c r="F84" s="239"/>
      <c r="G84" s="233">
        <v>0</v>
      </c>
      <c r="H84" s="233">
        <v>0</v>
      </c>
      <c r="I84" s="233"/>
      <c r="J84" s="233">
        <v>0</v>
      </c>
      <c r="K84" s="233"/>
      <c r="L84" s="233">
        <v>8</v>
      </c>
      <c r="M84" s="233"/>
      <c r="N84" s="233">
        <v>8</v>
      </c>
      <c r="O84" s="233"/>
      <c r="P84" s="233">
        <v>0</v>
      </c>
      <c r="Q84" s="233"/>
      <c r="R84" s="233">
        <v>0</v>
      </c>
      <c r="S84" s="233"/>
      <c r="T84" s="233">
        <v>0</v>
      </c>
      <c r="U84" s="233"/>
      <c r="V84" s="233">
        <v>0</v>
      </c>
      <c r="W84" s="233"/>
      <c r="X84" s="233">
        <v>0</v>
      </c>
      <c r="Y84" s="233"/>
      <c r="Z84" s="233">
        <v>0</v>
      </c>
      <c r="AA84" s="233"/>
      <c r="AB84" s="233">
        <v>8</v>
      </c>
      <c r="AC84" s="233">
        <v>8</v>
      </c>
    </row>
    <row r="85" spans="1:29" x14ac:dyDescent="0.25">
      <c r="A85" s="116" t="s">
        <v>553</v>
      </c>
      <c r="B85" s="117" t="s">
        <v>527</v>
      </c>
      <c r="C85" s="239"/>
      <c r="D85" s="239"/>
      <c r="E85" s="239"/>
      <c r="F85" s="239"/>
      <c r="G85" s="233">
        <v>0</v>
      </c>
      <c r="H85" s="233">
        <v>0</v>
      </c>
      <c r="I85" s="233"/>
      <c r="J85" s="233">
        <v>0</v>
      </c>
      <c r="K85" s="233"/>
      <c r="L85" s="233">
        <v>0</v>
      </c>
      <c r="M85" s="233"/>
      <c r="N85" s="233">
        <v>0</v>
      </c>
      <c r="O85" s="233"/>
      <c r="P85" s="233">
        <v>0</v>
      </c>
      <c r="Q85" s="233"/>
      <c r="R85" s="233">
        <v>0</v>
      </c>
      <c r="S85" s="233"/>
      <c r="T85" s="233">
        <v>0</v>
      </c>
      <c r="U85" s="233"/>
      <c r="V85" s="233">
        <v>0</v>
      </c>
      <c r="W85" s="233"/>
      <c r="X85" s="233">
        <v>0</v>
      </c>
      <c r="Y85" s="233"/>
      <c r="Z85" s="233">
        <v>0</v>
      </c>
      <c r="AA85" s="233"/>
      <c r="AB85" s="233">
        <v>0</v>
      </c>
      <c r="AC85" s="233">
        <v>0</v>
      </c>
    </row>
    <row r="86" spans="1:29" x14ac:dyDescent="0.25">
      <c r="A86" s="116" t="s">
        <v>554</v>
      </c>
      <c r="B86" s="117" t="s">
        <v>529</v>
      </c>
      <c r="C86" s="239"/>
      <c r="D86" s="239"/>
      <c r="E86" s="239"/>
      <c r="F86" s="239"/>
      <c r="G86" s="233">
        <v>0</v>
      </c>
      <c r="H86" s="233">
        <v>0</v>
      </c>
      <c r="I86" s="233"/>
      <c r="J86" s="233">
        <v>0</v>
      </c>
      <c r="K86" s="233"/>
      <c r="L86" s="233">
        <v>0</v>
      </c>
      <c r="M86" s="233"/>
      <c r="N86" s="233">
        <v>0</v>
      </c>
      <c r="O86" s="233"/>
      <c r="P86" s="233">
        <v>0</v>
      </c>
      <c r="Q86" s="233"/>
      <c r="R86" s="233">
        <v>0</v>
      </c>
      <c r="S86" s="233"/>
      <c r="T86" s="233">
        <v>0</v>
      </c>
      <c r="U86" s="233"/>
      <c r="V86" s="233">
        <v>0</v>
      </c>
      <c r="W86" s="233"/>
      <c r="X86" s="233">
        <v>0</v>
      </c>
      <c r="Y86" s="233"/>
      <c r="Z86" s="233">
        <v>0</v>
      </c>
      <c r="AA86" s="233"/>
      <c r="AB86" s="233">
        <v>0</v>
      </c>
      <c r="AC86" s="23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80" zoomScaleNormal="80" zoomScaleSheetLayoutView="7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3" t="s">
        <v>69</v>
      </c>
    </row>
    <row r="2" spans="1:48" ht="18.75" x14ac:dyDescent="0.3">
      <c r="AV2" s="65" t="s">
        <v>10</v>
      </c>
    </row>
    <row r="3" spans="1:48" ht="18.75" x14ac:dyDescent="0.3">
      <c r="AV3" s="65" t="s">
        <v>68</v>
      </c>
    </row>
    <row r="4" spans="1:48" ht="18.75" x14ac:dyDescent="0.3">
      <c r="AV4" s="6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6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M_TP1600.PR.0095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7" t="s">
        <v>435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52</v>
      </c>
      <c r="B22" s="389" t="s">
        <v>24</v>
      </c>
      <c r="C22" s="378" t="s">
        <v>51</v>
      </c>
      <c r="D22" s="378" t="s">
        <v>50</v>
      </c>
      <c r="E22" s="392" t="s">
        <v>446</v>
      </c>
      <c r="F22" s="393"/>
      <c r="G22" s="393"/>
      <c r="H22" s="393"/>
      <c r="I22" s="393"/>
      <c r="J22" s="393"/>
      <c r="K22" s="393"/>
      <c r="L22" s="394"/>
      <c r="M22" s="378" t="s">
        <v>49</v>
      </c>
      <c r="N22" s="378" t="s">
        <v>48</v>
      </c>
      <c r="O22" s="378" t="s">
        <v>47</v>
      </c>
      <c r="P22" s="373" t="s">
        <v>235</v>
      </c>
      <c r="Q22" s="373" t="s">
        <v>46</v>
      </c>
      <c r="R22" s="373" t="s">
        <v>45</v>
      </c>
      <c r="S22" s="373" t="s">
        <v>44</v>
      </c>
      <c r="T22" s="373"/>
      <c r="U22" s="395" t="s">
        <v>43</v>
      </c>
      <c r="V22" s="395" t="s">
        <v>42</v>
      </c>
      <c r="W22" s="373" t="s">
        <v>41</v>
      </c>
      <c r="X22" s="373" t="s">
        <v>40</v>
      </c>
      <c r="Y22" s="373" t="s">
        <v>39</v>
      </c>
      <c r="Z22" s="380"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81" t="s">
        <v>25</v>
      </c>
    </row>
    <row r="23" spans="1:48" ht="64.5" customHeight="1" x14ac:dyDescent="0.25">
      <c r="A23" s="388"/>
      <c r="B23" s="390"/>
      <c r="C23" s="388"/>
      <c r="D23" s="388"/>
      <c r="E23" s="383" t="s">
        <v>23</v>
      </c>
      <c r="F23" s="374" t="s">
        <v>131</v>
      </c>
      <c r="G23" s="374" t="s">
        <v>130</v>
      </c>
      <c r="H23" s="374" t="s">
        <v>129</v>
      </c>
      <c r="I23" s="376" t="s">
        <v>358</v>
      </c>
      <c r="J23" s="376" t="s">
        <v>359</v>
      </c>
      <c r="K23" s="376" t="s">
        <v>360</v>
      </c>
      <c r="L23" s="374" t="s">
        <v>80</v>
      </c>
      <c r="M23" s="388"/>
      <c r="N23" s="388"/>
      <c r="O23" s="388"/>
      <c r="P23" s="373"/>
      <c r="Q23" s="373"/>
      <c r="R23" s="373"/>
      <c r="S23" s="385" t="s">
        <v>2</v>
      </c>
      <c r="T23" s="385" t="s">
        <v>11</v>
      </c>
      <c r="U23" s="395"/>
      <c r="V23" s="395"/>
      <c r="W23" s="373"/>
      <c r="X23" s="373"/>
      <c r="Y23" s="373"/>
      <c r="Z23" s="373"/>
      <c r="AA23" s="373"/>
      <c r="AB23" s="373"/>
      <c r="AC23" s="373"/>
      <c r="AD23" s="373"/>
      <c r="AE23" s="373"/>
      <c r="AF23" s="373" t="s">
        <v>22</v>
      </c>
      <c r="AG23" s="373"/>
      <c r="AH23" s="373" t="s">
        <v>21</v>
      </c>
      <c r="AI23" s="373"/>
      <c r="AJ23" s="378" t="s">
        <v>20</v>
      </c>
      <c r="AK23" s="378" t="s">
        <v>19</v>
      </c>
      <c r="AL23" s="378" t="s">
        <v>18</v>
      </c>
      <c r="AM23" s="378" t="s">
        <v>17</v>
      </c>
      <c r="AN23" s="378" t="s">
        <v>16</v>
      </c>
      <c r="AO23" s="378" t="s">
        <v>15</v>
      </c>
      <c r="AP23" s="378" t="s">
        <v>14</v>
      </c>
      <c r="AQ23" s="396" t="s">
        <v>11</v>
      </c>
      <c r="AR23" s="373"/>
      <c r="AS23" s="373"/>
      <c r="AT23" s="373"/>
      <c r="AU23" s="373"/>
      <c r="AV23" s="382"/>
    </row>
    <row r="24" spans="1:48" ht="128.2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60" t="s">
        <v>13</v>
      </c>
      <c r="AG24" s="60" t="s">
        <v>12</v>
      </c>
      <c r="AH24" s="16" t="s">
        <v>2</v>
      </c>
      <c r="AI24" s="16" t="s">
        <v>11</v>
      </c>
      <c r="AJ24" s="379"/>
      <c r="AK24" s="379"/>
      <c r="AL24" s="379"/>
      <c r="AM24" s="379"/>
      <c r="AN24" s="379"/>
      <c r="AO24" s="379"/>
      <c r="AP24" s="379"/>
      <c r="AQ24" s="397"/>
      <c r="AR24" s="373"/>
      <c r="AS24" s="373"/>
      <c r="AT24" s="373"/>
      <c r="AU24" s="373"/>
      <c r="AV24" s="382"/>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34"/>
      <c r="C26" s="34"/>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18" sqref="C18:C19"/>
    </sheetView>
  </sheetViews>
  <sheetFormatPr defaultRowHeight="15.75" x14ac:dyDescent="0.25"/>
  <cols>
    <col min="1" max="1" width="66.140625" style="62" customWidth="1"/>
    <col min="2" max="2" width="71.28515625" style="62" customWidth="1"/>
    <col min="3" max="3" width="36.28515625" style="64" customWidth="1"/>
    <col min="4" max="4" width="20.7109375" style="64" customWidth="1"/>
    <col min="5"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63" t="s">
        <v>69</v>
      </c>
    </row>
    <row r="2" spans="1:8" ht="18.75" x14ac:dyDescent="0.3">
      <c r="B2" s="65" t="s">
        <v>10</v>
      </c>
    </row>
    <row r="3" spans="1:8" ht="18.75" x14ac:dyDescent="0.3">
      <c r="B3" s="65" t="s">
        <v>461</v>
      </c>
    </row>
    <row r="4" spans="1:8" x14ac:dyDescent="0.25">
      <c r="B4" s="66"/>
    </row>
    <row r="5" spans="1:8" ht="18.75" x14ac:dyDescent="0.3">
      <c r="A5" s="404" t="str">
        <f>'1. паспорт местоположение'!A5:C5</f>
        <v>Год раскрытия информации: 2023 год</v>
      </c>
      <c r="B5" s="404"/>
      <c r="C5" s="67"/>
      <c r="D5" s="67"/>
      <c r="E5" s="67"/>
      <c r="F5" s="67"/>
      <c r="G5" s="67"/>
      <c r="H5" s="67"/>
    </row>
    <row r="6" spans="1:8" ht="18.75" x14ac:dyDescent="0.3">
      <c r="A6" s="68"/>
      <c r="B6" s="68"/>
      <c r="C6" s="68"/>
      <c r="D6" s="68"/>
      <c r="E6" s="68"/>
      <c r="F6" s="68"/>
      <c r="G6" s="68"/>
      <c r="H6" s="68"/>
    </row>
    <row r="7" spans="1:8" ht="18.75" x14ac:dyDescent="0.25">
      <c r="A7" s="247" t="s">
        <v>9</v>
      </c>
      <c r="B7" s="247"/>
      <c r="C7" s="69"/>
      <c r="D7" s="69"/>
      <c r="E7" s="69"/>
      <c r="F7" s="69"/>
      <c r="G7" s="69"/>
      <c r="H7" s="69"/>
    </row>
    <row r="8" spans="1:8" ht="18.75" x14ac:dyDescent="0.25">
      <c r="A8" s="69"/>
      <c r="B8" s="69"/>
      <c r="C8" s="69"/>
      <c r="D8" s="69"/>
      <c r="E8" s="69"/>
      <c r="F8" s="69"/>
      <c r="G8" s="69"/>
      <c r="H8" s="69"/>
    </row>
    <row r="9" spans="1:8" x14ac:dyDescent="0.25">
      <c r="A9" s="251" t="str">
        <f>'1. паспорт местоположение'!A9:C9</f>
        <v>АО "Россети Тюмень"</v>
      </c>
      <c r="B9" s="251"/>
      <c r="C9" s="70"/>
      <c r="D9" s="70"/>
      <c r="E9" s="70"/>
      <c r="F9" s="70"/>
      <c r="G9" s="70"/>
      <c r="H9" s="70"/>
    </row>
    <row r="10" spans="1:8" x14ac:dyDescent="0.25">
      <c r="A10" s="244" t="s">
        <v>8</v>
      </c>
      <c r="B10" s="244"/>
      <c r="C10" s="71"/>
      <c r="D10" s="71"/>
      <c r="E10" s="71"/>
      <c r="F10" s="71"/>
      <c r="G10" s="71"/>
      <c r="H10" s="71"/>
    </row>
    <row r="11" spans="1:8" ht="18.75" x14ac:dyDescent="0.25">
      <c r="A11" s="69"/>
      <c r="B11" s="69"/>
      <c r="C11" s="72"/>
      <c r="D11" s="72"/>
      <c r="E11" s="69"/>
      <c r="F11" s="69"/>
      <c r="G11" s="69"/>
      <c r="H11" s="69"/>
    </row>
    <row r="12" spans="1:8" ht="30.75" customHeight="1" x14ac:dyDescent="0.25">
      <c r="A12" s="251" t="str">
        <f>'1. паспорт местоположение'!A12:C12</f>
        <v>M_TP1600.PR.0095</v>
      </c>
      <c r="B12" s="251"/>
      <c r="C12" s="73"/>
      <c r="D12" s="73"/>
      <c r="E12" s="70"/>
      <c r="F12" s="70"/>
      <c r="G12" s="70"/>
      <c r="H12" s="70"/>
    </row>
    <row r="13" spans="1:8" x14ac:dyDescent="0.25">
      <c r="A13" s="244" t="s">
        <v>7</v>
      </c>
      <c r="B13" s="244"/>
      <c r="C13" s="74"/>
      <c r="D13" s="74"/>
      <c r="E13" s="71"/>
      <c r="F13" s="71"/>
      <c r="G13" s="71"/>
      <c r="H13" s="71"/>
    </row>
    <row r="14" spans="1:8" ht="18.75" x14ac:dyDescent="0.25">
      <c r="A14" s="1"/>
      <c r="B14" s="1"/>
      <c r="C14" s="75"/>
      <c r="D14" s="1"/>
      <c r="E14" s="1"/>
      <c r="F14" s="1"/>
      <c r="G14" s="1"/>
      <c r="H14" s="1"/>
    </row>
    <row r="15" spans="1:8" ht="53.25" customHeight="1" x14ac:dyDescent="0.25">
      <c r="A15" s="256" t="str">
        <f>'1. паспорт местоположение'!A15:C15</f>
        <v>Модернизация системы телемеханики ПС 110 кВ Ватинская</v>
      </c>
      <c r="B15" s="256"/>
      <c r="C15" s="75"/>
      <c r="D15" s="73"/>
      <c r="E15" s="70"/>
      <c r="F15" s="70"/>
      <c r="G15" s="70"/>
      <c r="H15" s="70"/>
    </row>
    <row r="16" spans="1:8" x14ac:dyDescent="0.25">
      <c r="A16" s="244" t="s">
        <v>6</v>
      </c>
      <c r="B16" s="244"/>
      <c r="C16" s="75"/>
      <c r="D16" s="74"/>
      <c r="E16" s="71"/>
      <c r="F16" s="71"/>
      <c r="G16" s="71"/>
      <c r="H16" s="71"/>
    </row>
    <row r="17" spans="1:4" x14ac:dyDescent="0.25">
      <c r="B17" s="76"/>
      <c r="C17" s="77"/>
      <c r="D17" s="77"/>
    </row>
    <row r="18" spans="1:4" ht="33.75" customHeight="1" x14ac:dyDescent="0.25">
      <c r="A18" s="402" t="s">
        <v>436</v>
      </c>
      <c r="B18" s="403"/>
      <c r="C18" s="77"/>
      <c r="D18" s="77"/>
    </row>
    <row r="19" spans="1:4" x14ac:dyDescent="0.25">
      <c r="B19" s="66"/>
      <c r="C19" s="77"/>
      <c r="D19" s="77"/>
    </row>
    <row r="20" spans="1:4" ht="16.5" thickBot="1" x14ac:dyDescent="0.3">
      <c r="B20" s="78"/>
      <c r="C20" s="77"/>
      <c r="D20" s="77"/>
    </row>
    <row r="21" spans="1:4" ht="50.25" customHeight="1" thickBot="1" x14ac:dyDescent="0.3">
      <c r="A21" s="79" t="s">
        <v>311</v>
      </c>
      <c r="B21" s="80" t="s">
        <v>472</v>
      </c>
      <c r="C21" s="70"/>
      <c r="D21" s="70"/>
    </row>
    <row r="22" spans="1:4" ht="27.75" customHeight="1" thickBot="1" x14ac:dyDescent="0.3">
      <c r="A22" s="81" t="s">
        <v>312</v>
      </c>
      <c r="B22" s="226" t="s">
        <v>460</v>
      </c>
      <c r="C22" s="77"/>
      <c r="D22" s="77"/>
    </row>
    <row r="23" spans="1:4" ht="22.5" customHeight="1" thickBot="1" x14ac:dyDescent="0.3">
      <c r="A23" s="81" t="s">
        <v>293</v>
      </c>
      <c r="B23" s="227" t="s">
        <v>557</v>
      </c>
      <c r="C23" s="75"/>
      <c r="D23" s="82"/>
    </row>
    <row r="24" spans="1:4" ht="24.75" customHeight="1" thickBot="1" x14ac:dyDescent="0.3">
      <c r="A24" s="81" t="s">
        <v>313</v>
      </c>
      <c r="B24" s="227" t="s">
        <v>559</v>
      </c>
      <c r="C24" s="75"/>
      <c r="D24" s="82"/>
    </row>
    <row r="25" spans="1:4" ht="28.5" customHeight="1" thickBot="1" x14ac:dyDescent="0.3">
      <c r="A25" s="83" t="s">
        <v>314</v>
      </c>
      <c r="B25" s="226">
        <v>2024</v>
      </c>
      <c r="C25" s="75"/>
      <c r="D25" s="82"/>
    </row>
    <row r="26" spans="1:4" ht="37.5" customHeight="1" thickBot="1" x14ac:dyDescent="0.3">
      <c r="A26" s="84" t="s">
        <v>315</v>
      </c>
      <c r="B26" s="228" t="s">
        <v>558</v>
      </c>
      <c r="C26" s="75"/>
      <c r="D26" s="82"/>
    </row>
    <row r="27" spans="1:4" ht="29.25" thickBot="1" x14ac:dyDescent="0.3">
      <c r="A27" s="85" t="s">
        <v>477</v>
      </c>
      <c r="B27" s="229">
        <f>'6.2. Паспорт фин осв ввод'!D24</f>
        <v>52.740142399999996</v>
      </c>
      <c r="C27" s="77"/>
      <c r="D27" s="82"/>
    </row>
    <row r="28" spans="1:4" ht="16.5" thickBot="1" x14ac:dyDescent="0.3">
      <c r="A28" s="86" t="s">
        <v>316</v>
      </c>
      <c r="B28" s="86" t="s">
        <v>464</v>
      </c>
      <c r="C28" s="77"/>
      <c r="D28" s="77"/>
    </row>
    <row r="29" spans="1:4" ht="29.25" thickBot="1" x14ac:dyDescent="0.3">
      <c r="A29" s="87" t="s">
        <v>317</v>
      </c>
      <c r="B29" s="86" t="s">
        <v>467</v>
      </c>
      <c r="C29" s="77"/>
      <c r="D29" s="77"/>
    </row>
    <row r="30" spans="1:4" ht="29.25" thickBot="1" x14ac:dyDescent="0.3">
      <c r="A30" s="87" t="s">
        <v>318</v>
      </c>
      <c r="B30" s="86" t="s">
        <v>467</v>
      </c>
      <c r="C30" s="77"/>
      <c r="D30" s="77"/>
    </row>
    <row r="31" spans="1:4" ht="16.5" thickBot="1" x14ac:dyDescent="0.3">
      <c r="A31" s="86" t="s">
        <v>319</v>
      </c>
      <c r="B31" s="86"/>
      <c r="C31" s="77"/>
      <c r="D31" s="77"/>
    </row>
    <row r="32" spans="1:4" ht="29.25" thickBot="1" x14ac:dyDescent="0.3">
      <c r="A32" s="87" t="s">
        <v>465</v>
      </c>
      <c r="B32" s="86" t="s">
        <v>467</v>
      </c>
    </row>
    <row r="33" spans="1:2" ht="16.5" thickBot="1" x14ac:dyDescent="0.3">
      <c r="A33" s="86" t="s">
        <v>466</v>
      </c>
      <c r="B33" s="86" t="s">
        <v>467</v>
      </c>
    </row>
    <row r="34" spans="1:2" ht="16.5" thickBot="1" x14ac:dyDescent="0.3">
      <c r="A34" s="86" t="s">
        <v>321</v>
      </c>
      <c r="B34" s="86" t="s">
        <v>467</v>
      </c>
    </row>
    <row r="35" spans="1:2" ht="16.5" thickBot="1" x14ac:dyDescent="0.3">
      <c r="A35" s="86" t="s">
        <v>322</v>
      </c>
      <c r="B35" s="86" t="s">
        <v>467</v>
      </c>
    </row>
    <row r="36" spans="1:2" ht="16.5" thickBot="1" x14ac:dyDescent="0.3">
      <c r="A36" s="86" t="s">
        <v>323</v>
      </c>
      <c r="B36" s="86" t="s">
        <v>467</v>
      </c>
    </row>
    <row r="37" spans="1:2" ht="29.25" thickBot="1" x14ac:dyDescent="0.3">
      <c r="A37" s="87" t="s">
        <v>465</v>
      </c>
      <c r="B37" s="86" t="s">
        <v>467</v>
      </c>
    </row>
    <row r="38" spans="1:2" ht="16.5" thickBot="1" x14ac:dyDescent="0.3">
      <c r="A38" s="86" t="s">
        <v>466</v>
      </c>
      <c r="B38" s="86" t="s">
        <v>467</v>
      </c>
    </row>
    <row r="39" spans="1:2" ht="16.5" thickBot="1" x14ac:dyDescent="0.3">
      <c r="A39" s="86" t="s">
        <v>321</v>
      </c>
      <c r="B39" s="86" t="s">
        <v>467</v>
      </c>
    </row>
    <row r="40" spans="1:2" ht="16.5" thickBot="1" x14ac:dyDescent="0.3">
      <c r="A40" s="86" t="s">
        <v>322</v>
      </c>
      <c r="B40" s="86" t="s">
        <v>467</v>
      </c>
    </row>
    <row r="41" spans="1:2" ht="16.5" thickBot="1" x14ac:dyDescent="0.3">
      <c r="A41" s="86" t="s">
        <v>323</v>
      </c>
      <c r="B41" s="86" t="s">
        <v>467</v>
      </c>
    </row>
    <row r="42" spans="1:2" ht="29.25" thickBot="1" x14ac:dyDescent="0.3">
      <c r="A42" s="87" t="s">
        <v>324</v>
      </c>
      <c r="B42" s="86" t="s">
        <v>467</v>
      </c>
    </row>
    <row r="43" spans="1:2" ht="16.5" thickBot="1" x14ac:dyDescent="0.3">
      <c r="A43" s="86" t="s">
        <v>320</v>
      </c>
      <c r="B43" s="86" t="s">
        <v>467</v>
      </c>
    </row>
    <row r="44" spans="1:2" ht="16.5" thickBot="1" x14ac:dyDescent="0.3">
      <c r="A44" s="86" t="s">
        <v>321</v>
      </c>
      <c r="B44" s="86" t="s">
        <v>467</v>
      </c>
    </row>
    <row r="45" spans="1:2" ht="16.5" thickBot="1" x14ac:dyDescent="0.3">
      <c r="A45" s="86" t="s">
        <v>322</v>
      </c>
      <c r="B45" s="86" t="s">
        <v>467</v>
      </c>
    </row>
    <row r="46" spans="1:2" ht="16.5" thickBot="1" x14ac:dyDescent="0.3">
      <c r="A46" s="86" t="s">
        <v>323</v>
      </c>
      <c r="B46" s="86" t="s">
        <v>467</v>
      </c>
    </row>
    <row r="47" spans="1:2" ht="29.25" thickBot="1" x14ac:dyDescent="0.3">
      <c r="A47" s="88" t="s">
        <v>325</v>
      </c>
      <c r="B47" s="86" t="s">
        <v>467</v>
      </c>
    </row>
    <row r="48" spans="1:2" ht="16.5" thickBot="1" x14ac:dyDescent="0.3">
      <c r="A48" s="89" t="s">
        <v>319</v>
      </c>
      <c r="B48" s="86"/>
    </row>
    <row r="49" spans="1:4" ht="16.5" thickBot="1" x14ac:dyDescent="0.3">
      <c r="A49" s="89" t="s">
        <v>326</v>
      </c>
      <c r="B49" s="86" t="s">
        <v>467</v>
      </c>
    </row>
    <row r="50" spans="1:4" ht="16.5" thickBot="1" x14ac:dyDescent="0.3">
      <c r="A50" s="89" t="s">
        <v>327</v>
      </c>
      <c r="B50" s="86" t="s">
        <v>467</v>
      </c>
    </row>
    <row r="51" spans="1:4" ht="16.5" thickBot="1" x14ac:dyDescent="0.3">
      <c r="A51" s="89" t="s">
        <v>328</v>
      </c>
      <c r="B51" s="86" t="s">
        <v>467</v>
      </c>
    </row>
    <row r="52" spans="1:4" ht="16.5" thickBot="1" x14ac:dyDescent="0.3">
      <c r="A52" s="83" t="s">
        <v>329</v>
      </c>
      <c r="B52" s="86" t="s">
        <v>467</v>
      </c>
    </row>
    <row r="53" spans="1:4" ht="16.5" thickBot="1" x14ac:dyDescent="0.3">
      <c r="A53" s="83" t="s">
        <v>330</v>
      </c>
      <c r="B53" s="86" t="s">
        <v>467</v>
      </c>
    </row>
    <row r="54" spans="1:4" ht="16.5" thickBot="1" x14ac:dyDescent="0.3">
      <c r="A54" s="83" t="s">
        <v>331</v>
      </c>
      <c r="B54" s="86" t="s">
        <v>467</v>
      </c>
    </row>
    <row r="55" spans="1:4" ht="16.5" thickBot="1" x14ac:dyDescent="0.3">
      <c r="A55" s="84" t="s">
        <v>332</v>
      </c>
      <c r="B55" s="86" t="s">
        <v>467</v>
      </c>
    </row>
    <row r="56" spans="1:4" ht="15.75" customHeight="1" thickBot="1" x14ac:dyDescent="0.3">
      <c r="A56" s="90" t="s">
        <v>333</v>
      </c>
      <c r="B56" s="89"/>
      <c r="C56" s="398"/>
      <c r="D56" s="91"/>
    </row>
    <row r="57" spans="1:4" ht="16.5" thickBot="1" x14ac:dyDescent="0.3">
      <c r="A57" s="92" t="s">
        <v>334</v>
      </c>
      <c r="B57" s="86" t="s">
        <v>483</v>
      </c>
      <c r="C57" s="398"/>
      <c r="D57" s="91"/>
    </row>
    <row r="58" spans="1:4" ht="23.25" customHeight="1" thickBot="1" x14ac:dyDescent="0.3">
      <c r="A58" s="92" t="s">
        <v>335</v>
      </c>
      <c r="B58" s="86" t="s">
        <v>467</v>
      </c>
      <c r="C58" s="398"/>
      <c r="D58" s="91"/>
    </row>
    <row r="59" spans="1:4" ht="16.5" thickBot="1" x14ac:dyDescent="0.3">
      <c r="A59" s="92" t="s">
        <v>336</v>
      </c>
      <c r="B59" s="86" t="s">
        <v>467</v>
      </c>
      <c r="C59" s="398"/>
      <c r="D59" s="91"/>
    </row>
    <row r="60" spans="1:4" ht="16.5" thickBot="1" x14ac:dyDescent="0.3">
      <c r="A60" s="92" t="s">
        <v>337</v>
      </c>
      <c r="B60" s="86" t="s">
        <v>467</v>
      </c>
      <c r="C60" s="398"/>
      <c r="D60" s="62"/>
    </row>
    <row r="61" spans="1:4" ht="32.25" customHeight="1" thickBot="1" x14ac:dyDescent="0.3">
      <c r="A61" s="93" t="s">
        <v>338</v>
      </c>
      <c r="B61" s="86" t="s">
        <v>467</v>
      </c>
      <c r="C61" s="398"/>
      <c r="D61" s="62"/>
    </row>
    <row r="62" spans="1:4" ht="30.75" thickBot="1" x14ac:dyDescent="0.3">
      <c r="A62" s="89" t="s">
        <v>339</v>
      </c>
      <c r="B62" s="86" t="s">
        <v>467</v>
      </c>
    </row>
    <row r="63" spans="1:4" ht="29.25" thickBot="1" x14ac:dyDescent="0.3">
      <c r="A63" s="83" t="s">
        <v>340</v>
      </c>
      <c r="B63" s="86" t="s">
        <v>467</v>
      </c>
    </row>
    <row r="64" spans="1:4" ht="16.5" thickBot="1" x14ac:dyDescent="0.3">
      <c r="A64" s="89" t="s">
        <v>319</v>
      </c>
      <c r="B64" s="94"/>
    </row>
    <row r="65" spans="1:2" ht="16.5" thickBot="1" x14ac:dyDescent="0.3">
      <c r="A65" s="89" t="s">
        <v>341</v>
      </c>
      <c r="B65" s="86" t="s">
        <v>467</v>
      </c>
    </row>
    <row r="66" spans="1:2" ht="16.5" thickBot="1" x14ac:dyDescent="0.3">
      <c r="A66" s="89" t="s">
        <v>342</v>
      </c>
      <c r="B66" s="86" t="s">
        <v>467</v>
      </c>
    </row>
    <row r="67" spans="1:2" ht="16.5" thickBot="1" x14ac:dyDescent="0.3">
      <c r="A67" s="95" t="s">
        <v>343</v>
      </c>
      <c r="B67" s="100" t="s">
        <v>484</v>
      </c>
    </row>
    <row r="68" spans="1:2" ht="16.5" thickBot="1" x14ac:dyDescent="0.3">
      <c r="A68" s="83" t="s">
        <v>344</v>
      </c>
      <c r="B68" s="96" t="s">
        <v>556</v>
      </c>
    </row>
    <row r="69" spans="1:2" ht="16.5" thickBot="1" x14ac:dyDescent="0.3">
      <c r="A69" s="97" t="s">
        <v>345</v>
      </c>
      <c r="B69" s="96" t="s">
        <v>467</v>
      </c>
    </row>
    <row r="70" spans="1:2" ht="16.5" thickBot="1" x14ac:dyDescent="0.3">
      <c r="A70" s="97" t="s">
        <v>346</v>
      </c>
      <c r="B70" s="98" t="s">
        <v>458</v>
      </c>
    </row>
    <row r="71" spans="1:2" ht="16.5" thickBot="1" x14ac:dyDescent="0.3">
      <c r="A71" s="97" t="s">
        <v>347</v>
      </c>
      <c r="B71" s="98" t="s">
        <v>458</v>
      </c>
    </row>
    <row r="72" spans="1:2" ht="29.25" thickBot="1" x14ac:dyDescent="0.3">
      <c r="A72" s="99" t="s">
        <v>348</v>
      </c>
      <c r="B72" s="94" t="s">
        <v>470</v>
      </c>
    </row>
    <row r="73" spans="1:2" ht="28.5" x14ac:dyDescent="0.25">
      <c r="A73" s="88" t="s">
        <v>349</v>
      </c>
      <c r="B73" s="399" t="s">
        <v>455</v>
      </c>
    </row>
    <row r="74" spans="1:2" x14ac:dyDescent="0.25">
      <c r="A74" s="97" t="s">
        <v>350</v>
      </c>
      <c r="B74" s="400"/>
    </row>
    <row r="75" spans="1:2" x14ac:dyDescent="0.25">
      <c r="A75" s="97" t="s">
        <v>351</v>
      </c>
      <c r="B75" s="400"/>
    </row>
    <row r="76" spans="1:2" x14ac:dyDescent="0.25">
      <c r="A76" s="97" t="s">
        <v>352</v>
      </c>
      <c r="B76" s="400"/>
    </row>
    <row r="77" spans="1:2" x14ac:dyDescent="0.25">
      <c r="A77" s="97" t="s">
        <v>353</v>
      </c>
      <c r="B77" s="400"/>
    </row>
    <row r="78" spans="1:2" ht="16.5" thickBot="1" x14ac:dyDescent="0.3">
      <c r="A78" s="101" t="s">
        <v>354</v>
      </c>
      <c r="B78" s="401"/>
    </row>
    <row r="79" spans="1:2" ht="16.5" thickBot="1" x14ac:dyDescent="0.3">
      <c r="A79" s="230"/>
      <c r="B79" s="231"/>
    </row>
    <row r="81" spans="1:2" x14ac:dyDescent="0.25">
      <c r="A81" s="102"/>
      <c r="B81" s="103"/>
    </row>
    <row r="82" spans="1:2" x14ac:dyDescent="0.25">
      <c r="B82" s="104"/>
    </row>
    <row r="83" spans="1:2" x14ac:dyDescent="0.25">
      <c r="B83" s="10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2023-04-20T06:04:29Z</dcterms:modified>
</cp:coreProperties>
</file>